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zdene\Documents\"/>
    </mc:Choice>
  </mc:AlternateContent>
  <xr:revisionPtr revIDLastSave="0" documentId="13_ncr:1_{9700C9BE-0558-4AF0-9967-8C2A41EF2F89}" xr6:coauthVersionLast="45" xr6:coauthVersionMax="45" xr10:uidLastSave="{00000000-0000-0000-0000-000000000000}"/>
  <bookViews>
    <workbookView xWindow="-120" yWindow="-120" windowWidth="29040" windowHeight="17640" tabRatio="500" xr2:uid="{00000000-000D-0000-FFFF-FFFF00000000}"/>
  </bookViews>
  <sheets>
    <sheet name="Seznam ZV" sheetId="1" r:id="rId1"/>
    <sheet name="Atlan Part list" sheetId="2" r:id="rId2"/>
    <sheet name="pomocný" sheetId="3" r:id="rId3"/>
  </sheets>
  <definedNames>
    <definedName name="_xlnm._FilterDatabase" localSheetId="1" hidden="1">'Atlan Part list'!$A$2:$F$67</definedName>
    <definedName name="_xlnm._FilterDatabase" localSheetId="0" hidden="1">'Seznam ZV'!$B$4:$N$69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" i="3" l="1"/>
</calcChain>
</file>

<file path=xl/sharedStrings.xml><?xml version="1.0" encoding="utf-8"?>
<sst xmlns="http://schemas.openxmlformats.org/spreadsheetml/2006/main" count="868" uniqueCount="340">
  <si>
    <t>art</t>
  </si>
  <si>
    <t>Value</t>
  </si>
  <si>
    <t>Package</t>
  </si>
  <si>
    <t>Library</t>
  </si>
  <si>
    <t>Position (mm)</t>
  </si>
  <si>
    <t>Orientation</t>
  </si>
  <si>
    <t>cena Čechy</t>
  </si>
  <si>
    <t>odkaz</t>
  </si>
  <si>
    <t>Poznámky</t>
  </si>
  <si>
    <t>'</t>
  </si>
  <si>
    <t>S1G10_JU</t>
  </si>
  <si>
    <t>#PaJa_konektory</t>
  </si>
  <si>
    <t>(66.675 29.845)</t>
  </si>
  <si>
    <t>R180</t>
  </si>
  <si>
    <t>+</t>
  </si>
  <si>
    <t>S1G2_JUM</t>
  </si>
  <si>
    <t>(95.885 37.465)</t>
  </si>
  <si>
    <t>,</t>
  </si>
  <si>
    <t xml:space="preserve">(51.435 29.845)     </t>
  </si>
  <si>
    <t>.</t>
  </si>
  <si>
    <t xml:space="preserve">(51.435 14.605)   </t>
  </si>
  <si>
    <t>R0</t>
  </si>
  <si>
    <t>AC230V</t>
  </si>
  <si>
    <t>ARK500/2</t>
  </si>
  <si>
    <t xml:space="preserve">(8.89 6.35)        </t>
  </si>
  <si>
    <t>https://www.gme.cz/svorkovnice-sroubovaci-do-dps-ark500-2</t>
  </si>
  <si>
    <t>APINS</t>
  </si>
  <si>
    <t xml:space="preserve">(66.675 14.605)     </t>
  </si>
  <si>
    <t>C1</t>
  </si>
  <si>
    <t>330uF 400V</t>
  </si>
  <si>
    <t>C-EL_10+</t>
  </si>
  <si>
    <t>#PaJa_31</t>
  </si>
  <si>
    <t xml:space="preserve">(83.82 52.705)     </t>
  </si>
  <si>
    <t>C2</t>
  </si>
  <si>
    <t>100n</t>
  </si>
  <si>
    <t>C-10</t>
  </si>
  <si>
    <t>#moje</t>
  </si>
  <si>
    <t xml:space="preserve">(63.5 79.375)    </t>
  </si>
  <si>
    <t>C3</t>
  </si>
  <si>
    <t>0805</t>
  </si>
  <si>
    <t xml:space="preserve">(59.69 36.83)        </t>
  </si>
  <si>
    <t>MR270</t>
  </si>
  <si>
    <t>https://www.gme.cz/cks0805-100n-50v-x7r-10-yageo</t>
  </si>
  <si>
    <t>C4</t>
  </si>
  <si>
    <t xml:space="preserve">(95.885 73.66)        </t>
  </si>
  <si>
    <t>R270</t>
  </si>
  <si>
    <t>C5</t>
  </si>
  <si>
    <t xml:space="preserve">(58.42 41.91)        </t>
  </si>
  <si>
    <t>MR0</t>
  </si>
  <si>
    <t>C6</t>
  </si>
  <si>
    <t xml:space="preserve">(66.04 35.56)        </t>
  </si>
  <si>
    <t>C7</t>
  </si>
  <si>
    <t>220uF 35V</t>
  </si>
  <si>
    <t>C-EL_5</t>
  </si>
  <si>
    <t xml:space="preserve">(81.28 73.66)         </t>
  </si>
  <si>
    <t>R90</t>
  </si>
  <si>
    <t>https://www.gme.cz/ce-220u-35v-jam-sk-10x13-rm5-bulk</t>
  </si>
  <si>
    <t>C10</t>
  </si>
  <si>
    <t xml:space="preserve">(58.42 54.61)         </t>
  </si>
  <si>
    <t>https://www.gme.cz/cks1206-100n-50v-x7r-10-yageo</t>
  </si>
  <si>
    <t>C14</t>
  </si>
  <si>
    <t xml:space="preserve">(60.325 10.795)      </t>
  </si>
  <si>
    <t>C15</t>
  </si>
  <si>
    <t>100p</t>
  </si>
  <si>
    <t xml:space="preserve">(69.215 26.035)      </t>
  </si>
  <si>
    <t>https://www.gme.cz/cks0805-100p-50v-npo-5-yageo</t>
  </si>
  <si>
    <t>D1</t>
  </si>
  <si>
    <t>1N4148</t>
  </si>
  <si>
    <t>D-1206</t>
  </si>
  <si>
    <t xml:space="preserve">(93.98 30.48)        </t>
  </si>
  <si>
    <t>MR180</t>
  </si>
  <si>
    <t>D2</t>
  </si>
  <si>
    <t xml:space="preserve">(40.64 19.685)       </t>
  </si>
  <si>
    <t>D3</t>
  </si>
  <si>
    <t>U880D</t>
  </si>
  <si>
    <t>TO220ACS</t>
  </si>
  <si>
    <t>diode</t>
  </si>
  <si>
    <t xml:space="preserve">(38.1 91.44)          </t>
  </si>
  <si>
    <t>DC12V</t>
  </si>
  <si>
    <t>ARK550/2</t>
  </si>
  <si>
    <t xml:space="preserve">(71.755 8.255)        </t>
  </si>
  <si>
    <t>https://www.gme.cz/ark550-2ex</t>
  </si>
  <si>
    <t>DISPLEJ</t>
  </si>
  <si>
    <t>PSH02-05P</t>
  </si>
  <si>
    <t xml:space="preserve">(50.165 6.985)        </t>
  </si>
  <si>
    <t>https://www.gme.cz/konektor-se-zamkem-psh02-05p</t>
  </si>
  <si>
    <t>DZ1</t>
  </si>
  <si>
    <t>15V</t>
  </si>
  <si>
    <t>DO41</t>
  </si>
  <si>
    <t xml:space="preserve">(54.61 73.025)        </t>
  </si>
  <si>
    <t>https://www.gme.cz/zenerova-dioda-bzx85v015</t>
  </si>
  <si>
    <t>DZ2</t>
  </si>
  <si>
    <t>15V 1.3W</t>
  </si>
  <si>
    <t xml:space="preserve">(72.39 76.2)          </t>
  </si>
  <si>
    <t>ENC</t>
  </si>
  <si>
    <t>PSH02-03P</t>
  </si>
  <si>
    <t xml:space="preserve">(81.915 6.985)        </t>
  </si>
  <si>
    <t>https://www.gme.cz/konektor-se-zamkem-psh02-03pg</t>
  </si>
  <si>
    <t>F1</t>
  </si>
  <si>
    <t>6,3A</t>
  </si>
  <si>
    <t>FUSE_KS20</t>
  </si>
  <si>
    <t xml:space="preserve">(5.715 25.4)          </t>
  </si>
  <si>
    <t>https://www.gme.cz/pojistkove-pouzdro-do-dps-ks-ptf78-bs232</t>
  </si>
  <si>
    <t>shodná rozteč s KS20-01</t>
  </si>
  <si>
    <t>FAN</t>
  </si>
  <si>
    <t xml:space="preserve">(93.98 6.35)          </t>
  </si>
  <si>
    <t>IO1</t>
  </si>
  <si>
    <t>PC817</t>
  </si>
  <si>
    <t>DIL4</t>
  </si>
  <si>
    <t xml:space="preserve">(52.07 48.26)         </t>
  </si>
  <si>
    <t>https://www.gme.cz/pc817d-k10101d</t>
  </si>
  <si>
    <t>IO5</t>
  </si>
  <si>
    <t xml:space="preserve">(58.42 48.26)         </t>
  </si>
  <si>
    <t>J1</t>
  </si>
  <si>
    <t>J_25</t>
  </si>
  <si>
    <t xml:space="preserve">(38.1 19.05)          </t>
  </si>
  <si>
    <t>M1</t>
  </si>
  <si>
    <t>KBU1010</t>
  </si>
  <si>
    <t xml:space="preserve">(83.82 85.725)        </t>
  </si>
  <si>
    <t>https://www.tme.eu/cz/details/kbu1010-yan/mustky-jednofazove-diodove-ploche/yangjie-technology/kbu1010/?gclid=CjwKCAjwpqv0BRABEiwA-TySwYv_VKGFM_xakAjs8DW1g8bnM3pVFHBqEmXawHdMGYMcW3C1kFfENxoCM8AQAvD_BwE</t>
  </si>
  <si>
    <t>POT</t>
  </si>
  <si>
    <t xml:space="preserve">(62.865 6.985)        </t>
  </si>
  <si>
    <t>Q2</t>
  </si>
  <si>
    <t>47n60c</t>
  </si>
  <si>
    <t>TO247BV</t>
  </si>
  <si>
    <t>transistor-power</t>
  </si>
  <si>
    <t xml:space="preserve">(55.88 91.44)         </t>
  </si>
  <si>
    <t>R1</t>
  </si>
  <si>
    <t>22R</t>
  </si>
  <si>
    <t>R-7,5</t>
  </si>
  <si>
    <t xml:space="preserve">(53.34 68.58)         </t>
  </si>
  <si>
    <t>R2</t>
  </si>
  <si>
    <t>4k7</t>
  </si>
  <si>
    <t xml:space="preserve">(78.105 33.02)        </t>
  </si>
  <si>
    <t>MR90</t>
  </si>
  <si>
    <t>https://www.gme.cz/r0805-4k7-1-yageo</t>
  </si>
  <si>
    <t>R3</t>
  </si>
  <si>
    <t>2k2</t>
  </si>
  <si>
    <t>1206</t>
  </si>
  <si>
    <t xml:space="preserve">(53.34 55.245)        </t>
  </si>
  <si>
    <t>https://www.gme.cz/r1206-2k2-1-yageo</t>
  </si>
  <si>
    <t>R4</t>
  </si>
  <si>
    <t>47k</t>
  </si>
  <si>
    <t xml:space="preserve">(48.895 58.42)        </t>
  </si>
  <si>
    <t>https://www.gme.cz/r0805-47k-1-yageo</t>
  </si>
  <si>
    <t>R5</t>
  </si>
  <si>
    <t>100R</t>
  </si>
  <si>
    <t>R-_2W</t>
  </si>
  <si>
    <t xml:space="preserve">(48.26 78.74)         </t>
  </si>
  <si>
    <t>https://www.gme.cz/rmo-100r-0411-2w-5</t>
  </si>
  <si>
    <t>R6</t>
  </si>
  <si>
    <t xml:space="preserve">(52.705 26.67)        </t>
  </si>
  <si>
    <t>R7</t>
  </si>
  <si>
    <t>10k</t>
  </si>
  <si>
    <t xml:space="preserve">(62.865 10.795)       </t>
  </si>
  <si>
    <t>https://www.gme.cz/r0805-10k-1-yageo</t>
  </si>
  <si>
    <t>R8</t>
  </si>
  <si>
    <t xml:space="preserve">(81.915 13.97)        </t>
  </si>
  <si>
    <t>R9</t>
  </si>
  <si>
    <t>220R</t>
  </si>
  <si>
    <t xml:space="preserve">(50.8 35.56)          </t>
  </si>
  <si>
    <t>https://www.gme.cz/r1206-220r-1-yageo</t>
  </si>
  <si>
    <t>R10</t>
  </si>
  <si>
    <t xml:space="preserve">(65.405 26.035)       </t>
  </si>
  <si>
    <t>https://www.gme.cz/r1206-4k7-1-yageo</t>
  </si>
  <si>
    <t>R11</t>
  </si>
  <si>
    <t xml:space="preserve">(70.485 17.78)        </t>
  </si>
  <si>
    <t>https://www.gme.cz/r1206-100r-1-yageo</t>
  </si>
  <si>
    <t>R12</t>
  </si>
  <si>
    <t>470k</t>
  </si>
  <si>
    <t>R-10</t>
  </si>
  <si>
    <t xml:space="preserve">(83.82 81.28)         </t>
  </si>
  <si>
    <t>R13</t>
  </si>
  <si>
    <t xml:space="preserve">(93.98 34.29)         </t>
  </si>
  <si>
    <t>R14</t>
  </si>
  <si>
    <t xml:space="preserve">(62.865 26.67)        </t>
  </si>
  <si>
    <t>R15</t>
  </si>
  <si>
    <t>1k</t>
  </si>
  <si>
    <t xml:space="preserve">(67.945 32.385)       </t>
  </si>
  <si>
    <t>https://www.gme.cz/r0805-1k0-1-yageo</t>
  </si>
  <si>
    <t>R16</t>
  </si>
  <si>
    <t xml:space="preserve">(55.245 26.67)        </t>
  </si>
  <si>
    <t>R17</t>
  </si>
  <si>
    <t>2x0.05R</t>
  </si>
  <si>
    <t>R-_5W</t>
  </si>
  <si>
    <t xml:space="preserve">(52.07 70.485)        </t>
  </si>
  <si>
    <t>R18</t>
  </si>
  <si>
    <t xml:space="preserve">(43.18 54.61)         </t>
  </si>
  <si>
    <t>R20</t>
  </si>
  <si>
    <t xml:space="preserve">(55.245 10.795)      </t>
  </si>
  <si>
    <t>R21</t>
  </si>
  <si>
    <t xml:space="preserve">(47.625 10.16)     </t>
  </si>
  <si>
    <t>R22</t>
  </si>
  <si>
    <t xml:space="preserve">(45.085 10.16)     </t>
  </si>
  <si>
    <t>REL2</t>
  </si>
  <si>
    <t>G5Q-1</t>
  </si>
  <si>
    <t>REL_G5Q-1</t>
  </si>
  <si>
    <t xml:space="preserve">(93.98 21.59)        </t>
  </si>
  <si>
    <t>https://www.tme.eu/cz/details/g5q-1-eu-24dc/elektromagneticka-rele-miniaturni/omron-ocb/g5q-1-eu-24vdc/</t>
  </si>
  <si>
    <t>REL3</t>
  </si>
  <si>
    <t>SRD12V C</t>
  </si>
  <si>
    <t>RELE_RAS</t>
  </si>
  <si>
    <t xml:space="preserve">(24.765 20.955)    </t>
  </si>
  <si>
    <t>ROTOR</t>
  </si>
  <si>
    <t xml:space="preserve">(21.59 6.35)      </t>
  </si>
  <si>
    <t>SET</t>
  </si>
  <si>
    <t>P-B1720</t>
  </si>
  <si>
    <t>#PaJa_prepinace</t>
  </si>
  <si>
    <t xml:space="preserve">(59.69 36.83)   </t>
  </si>
  <si>
    <t>STATOR</t>
  </si>
  <si>
    <t xml:space="preserve">(31.75 6.35)        </t>
  </si>
  <si>
    <t>T1</t>
  </si>
  <si>
    <t>BC546</t>
  </si>
  <si>
    <t>TO-92</t>
  </si>
  <si>
    <t xml:space="preserve">(60.325 60.96)     </t>
  </si>
  <si>
    <t>https://www.gme.cz/bipolarni-tranzistor-bc546a-to92</t>
  </si>
  <si>
    <t>v odkaze varianta A, ale je ještě B a C</t>
  </si>
  <si>
    <t>T2</t>
  </si>
  <si>
    <t>BC556</t>
  </si>
  <si>
    <t xml:space="preserve">(51.435 60.96)     </t>
  </si>
  <si>
    <t>https://www.gme.cz/bipolarni-tranzistor-bc556a-to92</t>
  </si>
  <si>
    <t>T3</t>
  </si>
  <si>
    <t>BC639</t>
  </si>
  <si>
    <t xml:space="preserve">(83.185 34.925)    </t>
  </si>
  <si>
    <t>https://www.gme.cz/bipolarni-tranzistor-bc639-to92</t>
  </si>
  <si>
    <t>T4</t>
  </si>
  <si>
    <t>BC846</t>
  </si>
  <si>
    <t>SOT-23</t>
  </si>
  <si>
    <t xml:space="preserve">(53.975 21.59)       </t>
  </si>
  <si>
    <t>https://www.gme.cz/bipolarni-tranzistor-bc846a-sot23</t>
  </si>
  <si>
    <t>TEMP</t>
  </si>
  <si>
    <t>PSH02-02P</t>
  </si>
  <si>
    <t xml:space="preserve">(69.85 36.195)      </t>
  </si>
  <si>
    <t>https://www.gme.cz/konektor-se-zamkem-psh02-02p-tp</t>
  </si>
  <si>
    <t>`</t>
  </si>
  <si>
    <t xml:space="preserve">(50.165 23.495)     </t>
  </si>
  <si>
    <t>https://www.gme.cz/dutinkova-lista-bl15g</t>
  </si>
  <si>
    <t>Protikus ke kolíkům</t>
  </si>
  <si>
    <t>https://www.gme.cz/oboustranny-kolik-s1g36-2-54mm</t>
  </si>
  <si>
    <t>viz výše</t>
  </si>
  <si>
    <t>Jedna lišta stačí na všechny jumpery (pokud bude chybět u desky na arduino)</t>
  </si>
  <si>
    <t>Rozteč 10 mm</t>
  </si>
  <si>
    <t>Z GME je velký potřebujeme průměr do 30mm !!!</t>
  </si>
  <si>
    <t>Partlist</t>
  </si>
  <si>
    <t>Part</t>
  </si>
  <si>
    <t>''</t>
  </si>
  <si>
    <t>(51.435 29.845)</t>
  </si>
  <si>
    <t>(51.435 14.605)</t>
  </si>
  <si>
    <t>(8.89 6.35)</t>
  </si>
  <si>
    <t>(66.675 14.605)</t>
  </si>
  <si>
    <t>(83.82 52.705)</t>
  </si>
  <si>
    <t>(63.5 79.375)</t>
  </si>
  <si>
    <t>(59.69 36.83)</t>
  </si>
  <si>
    <t>(95.885 73.66)</t>
  </si>
  <si>
    <t>(58.42 41.91)</t>
  </si>
  <si>
    <t>(66.04 35.56)</t>
  </si>
  <si>
    <t>(81.28 73.66)</t>
  </si>
  <si>
    <t>(58.42 54.61)</t>
  </si>
  <si>
    <t>(60.325 10.795)</t>
  </si>
  <si>
    <t>(69.215 26.035)</t>
  </si>
  <si>
    <t>(93.98 30.48)</t>
  </si>
  <si>
    <t>(40.64 19.685)</t>
  </si>
  <si>
    <t>(38.1 91.44)</t>
  </si>
  <si>
    <t>(71.755 8.255)</t>
  </si>
  <si>
    <t>(50.165 6.985)</t>
  </si>
  <si>
    <t>(54.61 73.025)</t>
  </si>
  <si>
    <t>(72.39 76.2)</t>
  </si>
  <si>
    <t>(81.915 6.985)</t>
  </si>
  <si>
    <t>(5.715 25.4)</t>
  </si>
  <si>
    <t>(93.98 6.35)</t>
  </si>
  <si>
    <t>(52.07 48.26)</t>
  </si>
  <si>
    <t>(58.42 48.26)</t>
  </si>
  <si>
    <t>(38.1 19.05)</t>
  </si>
  <si>
    <t>DM_KBU_V1</t>
  </si>
  <si>
    <t>(83.82 85.725)</t>
  </si>
  <si>
    <t>(62.865 6.985)</t>
  </si>
  <si>
    <t>(55.88 91.44)</t>
  </si>
  <si>
    <t>(53.34 68.58)</t>
  </si>
  <si>
    <t>(78.105 33.02)</t>
  </si>
  <si>
    <t>(53.34 55.245)</t>
  </si>
  <si>
    <t>(48.895 58.42)</t>
  </si>
  <si>
    <t>(48.26 78.74)</t>
  </si>
  <si>
    <t>(52.705 26.67)</t>
  </si>
  <si>
    <t>(62.865 10.795)</t>
  </si>
  <si>
    <t>(81.915 13.97)</t>
  </si>
  <si>
    <t>(50.8 35.56)</t>
  </si>
  <si>
    <t>(65.405 26.035)</t>
  </si>
  <si>
    <t>(70.485 17.78)</t>
  </si>
  <si>
    <t>(83.82 81.28)</t>
  </si>
  <si>
    <t>(93.98 34.29)</t>
  </si>
  <si>
    <t>(62.865 26.67)</t>
  </si>
  <si>
    <t>(67.945 32.385)</t>
  </si>
  <si>
    <t>(55.245 26.67)</t>
  </si>
  <si>
    <t>(52.07 70.485)</t>
  </si>
  <si>
    <t>(43.18 54.61)</t>
  </si>
  <si>
    <t>(55.245 10.795)</t>
  </si>
  <si>
    <t>(47.625 10.16)</t>
  </si>
  <si>
    <t>(45.085 10.16)</t>
  </si>
  <si>
    <t>(93.98 21.59)</t>
  </si>
  <si>
    <t>(24.765 20.955)</t>
  </si>
  <si>
    <t>(21.59 6.35)</t>
  </si>
  <si>
    <t>(31.75 6.35)</t>
  </si>
  <si>
    <t>(60.325 60.96)</t>
  </si>
  <si>
    <t>(51.435 60.96)</t>
  </si>
  <si>
    <t>(83.185 34.925)</t>
  </si>
  <si>
    <t>(53.975 21.59)</t>
  </si>
  <si>
    <t>(69.85 36.195)</t>
  </si>
  <si>
    <t>(50.165 23.495)</t>
  </si>
  <si>
    <t>https://www.tme.eu/cz/details/r71vf31004030k/polypropylenove-kondenzatory-standardni/kemet/</t>
  </si>
  <si>
    <t xml:space="preserve">Drátový propoj </t>
  </si>
  <si>
    <t xml:space="preserve"> </t>
  </si>
  <si>
    <t>https://arduino-shop.cz/arduino/7722-vykonove-rele-12v-srd-12vdc-sl-c.html?gclid=Cj0KCQjwybD0BRDyARIsACyS8mvG1qTuf1xnbWgHmNtbDbrTgVW8mYlWWEJgAygl1ka09P09aVz472gaApiJEALw_wcB</t>
  </si>
  <si>
    <t>Je to dobře</t>
  </si>
  <si>
    <t>https://www.tme.eu/cz/details/lgg2g331melb30/elektrolyt-kondenzatory-snap-in-105degc/nichicon/</t>
  </si>
  <si>
    <t>SMD dioda dle pouzdra D -1206</t>
  </si>
  <si>
    <t>SMD dioda dle pouzdra D -1207</t>
  </si>
  <si>
    <t>https://www.tme.eu/cz/details/1n4148-1206/univerzalni-diody-smd/dc-components/cd4148w-1206c/</t>
  </si>
  <si>
    <t>https://www.gme.cz/dioda-ll4148-minimelf</t>
  </si>
  <si>
    <t>Alternativa</t>
  </si>
  <si>
    <t>cena Aternativy</t>
  </si>
  <si>
    <t xml:space="preserve">  </t>
  </si>
  <si>
    <t>pouzdro DIP4 odpovídá DIL4 v návrhu</t>
  </si>
  <si>
    <t>https://www.gme.cz/pojistkove-pouzdro-do-dps-ptf15b</t>
  </si>
  <si>
    <t>https://www.gme.cz/mikrospinac-do-dps-tc-0105-t</t>
  </si>
  <si>
    <t xml:space="preserve">Alternativa je protikus kryt a ebay příslušentví </t>
  </si>
  <si>
    <t>https://www.gme.cz/konektor-se-zamkem-pfh02-02p</t>
  </si>
  <si>
    <t>https://www.gme.cz/kontakt-pff02-01fg-tape</t>
  </si>
  <si>
    <t>https://www.gme.cz/konektor-se-zamkem-pfh02-03p</t>
  </si>
  <si>
    <t>https://www.gme.cz/konektor-se-zamkem-pfh02-05p</t>
  </si>
  <si>
    <t>https://www.aliexpress.com/item/32866695222.html?spm=a2g0o.productlist.0.0.1cd63fd26zGSWF&amp;algo_pvid=d8b125ce-8430-4b6c-9bc9-e9ccb8423e68&amp;algo_expid=d8b125ce-8430-4b6c-9bc9-e9ccb8423e68-5&amp;btsid=0ab6fa8115866154439041823ed056&amp;ws_ab_test=searchweb0_0,searchweb201602_,searchweb201603_</t>
  </si>
  <si>
    <t>Kurzy</t>
  </si>
  <si>
    <t>Cena za 10 ks hodnoty R0.05</t>
  </si>
  <si>
    <t>https://www.gme.cz/rm-1k-0207-0-6w-2</t>
  </si>
  <si>
    <t>https://www.gme.cz/rm-470r-0207-0-6w-1</t>
  </si>
  <si>
    <t>https://www.gme.cz/rm-22r-0207-0-6w-1</t>
  </si>
  <si>
    <t>https://www.tme.eu/cz/details/stth810di/univerzalni-diody-tht/stmicroelectronics/</t>
  </si>
  <si>
    <t>Náhrada - Izolované pozdro</t>
  </si>
  <si>
    <t>https://www.tme.eu/cz/details/ixkh47n60c/tranzistory-s-kanalem-n-tht/ixys/</t>
  </si>
  <si>
    <t>Příslušenství</t>
  </si>
  <si>
    <t>Vyhovuje?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</si>
</sst>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Kč-405]_-;\-* #,##0.00\ [$Kč-405]_-;_-* \-??\ [$Kč-405]_-;_-@_-"/>
    <numFmt numFmtId="165" formatCode="#,##0.00\ &quot;Kč&quot;"/>
    <numFmt numFmtId="166" formatCode="#,##0.00\ [$USD]"/>
  </numFmts>
  <fonts count="4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6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1" xfId="0" applyFont="1" applyBorder="1"/>
    <xf numFmtId="0" fontId="0" fillId="0" borderId="2" xfId="0" applyFont="1" applyBorder="1"/>
    <xf numFmtId="49" fontId="0" fillId="0" borderId="2" xfId="0" applyNumberFormat="1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6" xfId="0" applyFont="1" applyBorder="1"/>
    <xf numFmtId="0" fontId="0" fillId="0" borderId="7" xfId="0" applyBorder="1"/>
    <xf numFmtId="49" fontId="0" fillId="0" borderId="7" xfId="0" applyNumberFormat="1" applyFont="1" applyBorder="1"/>
    <xf numFmtId="0" fontId="0" fillId="0" borderId="8" xfId="0" applyFont="1" applyBorder="1"/>
    <xf numFmtId="0" fontId="0" fillId="0" borderId="9" xfId="0" applyBorder="1"/>
    <xf numFmtId="0" fontId="0" fillId="0" borderId="10" xfId="0" applyFont="1" applyBorder="1"/>
    <xf numFmtId="0" fontId="0" fillId="0" borderId="11" xfId="0" applyBorder="1"/>
    <xf numFmtId="49" fontId="0" fillId="0" borderId="11" xfId="0" applyNumberFormat="1" applyFont="1" applyBorder="1"/>
    <xf numFmtId="0" fontId="0" fillId="0" borderId="12" xfId="0" applyFont="1" applyBorder="1"/>
    <xf numFmtId="0" fontId="0" fillId="0" borderId="13" xfId="0" applyBorder="1"/>
    <xf numFmtId="0" fontId="1" fillId="0" borderId="13" xfId="1" applyFont="1" applyBorder="1" applyAlignment="1" applyProtection="1"/>
    <xf numFmtId="0" fontId="0" fillId="0" borderId="15" xfId="0" applyFont="1" applyBorder="1"/>
    <xf numFmtId="0" fontId="0" fillId="0" borderId="16" xfId="0" applyBorder="1"/>
    <xf numFmtId="49" fontId="0" fillId="0" borderId="16" xfId="0" applyNumberFormat="1" applyFont="1" applyBorder="1"/>
    <xf numFmtId="0" fontId="0" fillId="0" borderId="17" xfId="0" applyFont="1" applyBorder="1"/>
    <xf numFmtId="0" fontId="0" fillId="0" borderId="18" xfId="0" applyBorder="1"/>
    <xf numFmtId="164" fontId="0" fillId="0" borderId="21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0" fontId="0" fillId="0" borderId="9" xfId="0" applyFont="1" applyBorder="1"/>
    <xf numFmtId="0" fontId="0" fillId="0" borderId="13" xfId="0" applyFont="1" applyBorder="1"/>
    <xf numFmtId="0" fontId="0" fillId="0" borderId="18" xfId="0" applyFont="1" applyBorder="1"/>
    <xf numFmtId="0" fontId="1" fillId="0" borderId="12" xfId="1" applyBorder="1" applyProtection="1"/>
    <xf numFmtId="0" fontId="1" fillId="0" borderId="12" xfId="1" applyFont="1" applyBorder="1" applyAlignment="1" applyProtection="1"/>
    <xf numFmtId="0" fontId="1" fillId="0" borderId="27" xfId="1" applyFont="1" applyBorder="1" applyAlignment="1" applyProtection="1"/>
    <xf numFmtId="0" fontId="1" fillId="0" borderId="12" xfId="1" applyBorder="1" applyAlignment="1" applyProtection="1">
      <alignment wrapText="1"/>
    </xf>
    <xf numFmtId="0" fontId="0" fillId="0" borderId="5" xfId="0" applyFont="1" applyBorder="1"/>
    <xf numFmtId="0" fontId="0" fillId="2" borderId="14" xfId="0" applyFill="1" applyBorder="1"/>
    <xf numFmtId="0" fontId="1" fillId="2" borderId="12" xfId="1" applyFill="1" applyBorder="1" applyProtection="1"/>
    <xf numFmtId="0" fontId="1" fillId="0" borderId="29" xfId="1" applyFont="1" applyBorder="1" applyAlignment="1" applyProtection="1"/>
    <xf numFmtId="0" fontId="1" fillId="0" borderId="12" xfId="1" applyFill="1" applyBorder="1" applyProtection="1"/>
    <xf numFmtId="0" fontId="0" fillId="0" borderId="22" xfId="0" applyFont="1" applyBorder="1"/>
    <xf numFmtId="0" fontId="0" fillId="0" borderId="26" xfId="0" applyBorder="1"/>
    <xf numFmtId="49" fontId="0" fillId="0" borderId="26" xfId="0" applyNumberFormat="1" applyFont="1" applyBorder="1"/>
    <xf numFmtId="0" fontId="0" fillId="0" borderId="23" xfId="0" applyFont="1" applyBorder="1"/>
    <xf numFmtId="0" fontId="0" fillId="0" borderId="23" xfId="0" applyBorder="1"/>
    <xf numFmtId="0" fontId="0" fillId="0" borderId="27" xfId="0" applyFont="1" applyBorder="1"/>
    <xf numFmtId="0" fontId="1" fillId="0" borderId="12" xfId="1" applyBorder="1" applyAlignment="1" applyProtection="1"/>
    <xf numFmtId="0" fontId="1" fillId="0" borderId="12" xfId="1" applyFont="1" applyBorder="1" applyAlignment="1" applyProtection="1">
      <alignment vertical="top"/>
    </xf>
    <xf numFmtId="0" fontId="1" fillId="0" borderId="27" xfId="1" applyBorder="1" applyProtection="1"/>
    <xf numFmtId="0" fontId="1" fillId="0" borderId="13" xfId="1" applyBorder="1"/>
    <xf numFmtId="165" fontId="0" fillId="0" borderId="6" xfId="0" applyNumberFormat="1" applyFont="1" applyBorder="1"/>
    <xf numFmtId="165" fontId="0" fillId="0" borderId="22" xfId="0" applyNumberFormat="1" applyFont="1" applyBorder="1"/>
    <xf numFmtId="165" fontId="0" fillId="0" borderId="10" xfId="0" applyNumberFormat="1" applyFont="1" applyBorder="1"/>
    <xf numFmtId="165" fontId="0" fillId="0" borderId="15" xfId="0" applyNumberFormat="1" applyFont="1" applyBorder="1"/>
    <xf numFmtId="0" fontId="0" fillId="0" borderId="30" xfId="0" applyBorder="1"/>
    <xf numFmtId="0" fontId="1" fillId="0" borderId="12" xfId="1" applyBorder="1"/>
    <xf numFmtId="0" fontId="3" fillId="0" borderId="11" xfId="0" applyFont="1" applyBorder="1"/>
    <xf numFmtId="165" fontId="0" fillId="0" borderId="0" xfId="0" applyNumberFormat="1"/>
    <xf numFmtId="166" fontId="0" fillId="0" borderId="0" xfId="0" applyNumberFormat="1"/>
    <xf numFmtId="0" fontId="1" fillId="0" borderId="0" xfId="1" applyBorder="1"/>
    <xf numFmtId="0" fontId="0" fillId="0" borderId="28" xfId="0" applyFill="1" applyBorder="1"/>
    <xf numFmtId="0" fontId="0" fillId="0" borderId="20" xfId="0" applyFill="1" applyBorder="1"/>
    <xf numFmtId="0" fontId="0" fillId="0" borderId="14" xfId="0" applyFill="1" applyBorder="1"/>
    <xf numFmtId="0" fontId="3" fillId="0" borderId="14" xfId="0" applyFont="1" applyFill="1" applyBorder="1"/>
    <xf numFmtId="0" fontId="0" fillId="0" borderId="14" xfId="0" applyFont="1" applyFill="1" applyBorder="1" applyAlignment="1">
      <alignment wrapText="1"/>
    </xf>
    <xf numFmtId="0" fontId="0" fillId="0" borderId="14" xfId="0" applyFont="1" applyFill="1" applyBorder="1"/>
    <xf numFmtId="0" fontId="0" fillId="0" borderId="19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gme.cz/r1206-4k7-1-yageo" TargetMode="External"/><Relationship Id="rId21" Type="http://schemas.openxmlformats.org/officeDocument/2006/relationships/hyperlink" Target="https://www.gme.cz/r1206-2k2-1-yageo" TargetMode="External"/><Relationship Id="rId42" Type="http://schemas.openxmlformats.org/officeDocument/2006/relationships/hyperlink" Target="https://www.gme.cz/r0805-4k7-1-yageo" TargetMode="External"/><Relationship Id="rId47" Type="http://schemas.openxmlformats.org/officeDocument/2006/relationships/hyperlink" Target="https://www.gme.cz/r0805-1k0-1-yageo" TargetMode="External"/><Relationship Id="rId63" Type="http://schemas.openxmlformats.org/officeDocument/2006/relationships/hyperlink" Target="https://www.gme.cz/konektor-se-zamkem-pfh02-05p" TargetMode="External"/><Relationship Id="rId68" Type="http://schemas.openxmlformats.org/officeDocument/2006/relationships/hyperlink" Target="https://www.tme.eu/cz/details/stth810di/univerzalni-diody-tht/stmicroelectronics/" TargetMode="External"/><Relationship Id="rId7" Type="http://schemas.openxmlformats.org/officeDocument/2006/relationships/hyperlink" Target="https://www.gme.cz/cks1206-100n-50v-x7r-10-yageo" TargetMode="External"/><Relationship Id="rId2" Type="http://schemas.openxmlformats.org/officeDocument/2006/relationships/hyperlink" Target="https://www.gme.cz/svorkovnice-sroubovaci-do-dps-ark500-2" TargetMode="External"/><Relationship Id="rId16" Type="http://schemas.openxmlformats.org/officeDocument/2006/relationships/hyperlink" Target="https://www.gme.cz/pc817d-k10101d" TargetMode="External"/><Relationship Id="rId29" Type="http://schemas.openxmlformats.org/officeDocument/2006/relationships/hyperlink" Target="https://www.gme.cz/r0805-1k0-1-yageo" TargetMode="External"/><Relationship Id="rId11" Type="http://schemas.openxmlformats.org/officeDocument/2006/relationships/hyperlink" Target="https://www.gme.cz/zenerova-dioda-bzx85v015" TargetMode="External"/><Relationship Id="rId24" Type="http://schemas.openxmlformats.org/officeDocument/2006/relationships/hyperlink" Target="https://www.gme.cz/r0805-10k-1-yageo" TargetMode="External"/><Relationship Id="rId32" Type="http://schemas.openxmlformats.org/officeDocument/2006/relationships/hyperlink" Target="https://www.gme.cz/svorkovnice-sroubovaci-do-dps-ark500-2" TargetMode="External"/><Relationship Id="rId37" Type="http://schemas.openxmlformats.org/officeDocument/2006/relationships/hyperlink" Target="https://www.gme.cz/bipolarni-tranzistor-bc846a-sot23" TargetMode="External"/><Relationship Id="rId40" Type="http://schemas.openxmlformats.org/officeDocument/2006/relationships/hyperlink" Target="https://www.tme.eu/cz/details/r71vf31004030k/polypropylenove-kondenzatory-standardni/kemet/" TargetMode="External"/><Relationship Id="rId45" Type="http://schemas.openxmlformats.org/officeDocument/2006/relationships/hyperlink" Target="https://www.gme.cz/r0805-4k7-1-yageo" TargetMode="External"/><Relationship Id="rId53" Type="http://schemas.openxmlformats.org/officeDocument/2006/relationships/hyperlink" Target="https://www.gme.cz/dioda-ll4148-minimelf" TargetMode="External"/><Relationship Id="rId58" Type="http://schemas.openxmlformats.org/officeDocument/2006/relationships/hyperlink" Target="https://www.gme.cz/konektor-se-zamkem-pfh02-03p" TargetMode="External"/><Relationship Id="rId66" Type="http://schemas.openxmlformats.org/officeDocument/2006/relationships/hyperlink" Target="https://www.gme.cz/rm-1k-0207-0-6w-1" TargetMode="External"/><Relationship Id="rId5" Type="http://schemas.openxmlformats.org/officeDocument/2006/relationships/hyperlink" Target="https://www.gme.cz/cks0805-100n-50v-x7r-10-yageo" TargetMode="External"/><Relationship Id="rId61" Type="http://schemas.openxmlformats.org/officeDocument/2006/relationships/hyperlink" Target="https://www.gme.cz/kontakt-pff02-01fg-tape" TargetMode="External"/><Relationship Id="rId19" Type="http://schemas.openxmlformats.org/officeDocument/2006/relationships/hyperlink" Target="https://www.gme.cz/konektor-se-zamkem-psh02-03pg" TargetMode="External"/><Relationship Id="rId14" Type="http://schemas.openxmlformats.org/officeDocument/2006/relationships/hyperlink" Target="https://www.gme.cz/pojistkove-pouzdro-do-dps-ks-ptf78-bs232" TargetMode="External"/><Relationship Id="rId22" Type="http://schemas.openxmlformats.org/officeDocument/2006/relationships/hyperlink" Target="https://www.gme.cz/r0805-47k-1-yageo" TargetMode="External"/><Relationship Id="rId27" Type="http://schemas.openxmlformats.org/officeDocument/2006/relationships/hyperlink" Target="https://www.gme.cz/r1206-100r-1-yageo" TargetMode="External"/><Relationship Id="rId30" Type="http://schemas.openxmlformats.org/officeDocument/2006/relationships/hyperlink" Target="https://www.gme.cz/r0805-1k0-1-yageo" TargetMode="External"/><Relationship Id="rId35" Type="http://schemas.openxmlformats.org/officeDocument/2006/relationships/hyperlink" Target="https://www.gme.cz/bipolarni-tranzistor-bc556a-to92" TargetMode="External"/><Relationship Id="rId43" Type="http://schemas.openxmlformats.org/officeDocument/2006/relationships/hyperlink" Target="https://www.gme.cz/r0805-47k-1-yageo" TargetMode="External"/><Relationship Id="rId48" Type="http://schemas.openxmlformats.org/officeDocument/2006/relationships/hyperlink" Target="https://arduino-shop.cz/arduino/7722-vykonove-rele-12v-srd-12vdc-sl-c.html?gclid=Cj0KCQjwybD0BRDyARIsACyS8mvG1qTuf1xnbWgHmNtbDbrTgVW8mYlWWEJgAygl1ka09P09aVz472gaApiJEALw_wcB" TargetMode="External"/><Relationship Id="rId56" Type="http://schemas.openxmlformats.org/officeDocument/2006/relationships/hyperlink" Target="https://www.gme.cz/konektor-se-zamkem-pfh02-02p" TargetMode="External"/><Relationship Id="rId64" Type="http://schemas.openxmlformats.org/officeDocument/2006/relationships/hyperlink" Target="https://www.aliexpress.com/item/32866695222.html?spm=a2g0o.productlist.0.0.1cd63fd26zGSWF&amp;algo_pvid=d8b125ce-8430-4b6c-9bc9-e9ccb8423e68&amp;algo_expid=d8b125ce-8430-4b6c-9bc9-e9ccb8423e68-5&amp;btsid=0ab6fa8115866154439041823ed056&amp;ws_ab_test=searchweb0_0,searchweb201602_,searchweb201603_" TargetMode="External"/><Relationship Id="rId69" Type="http://schemas.openxmlformats.org/officeDocument/2006/relationships/hyperlink" Target="https://www.tme.eu/cz/details/ixkh47n60c/tranzistory-s-kanalem-n-tht/ixys/" TargetMode="External"/><Relationship Id="rId8" Type="http://schemas.openxmlformats.org/officeDocument/2006/relationships/hyperlink" Target="https://www.gme.cz/cks0805-100p-50v-npo-5-yageo" TargetMode="External"/><Relationship Id="rId51" Type="http://schemas.openxmlformats.org/officeDocument/2006/relationships/hyperlink" Target="https://www.tme.eu/cz/details/1n4148-1206/univerzalni-diody-smd/dc-components/cd4148w-1206c/" TargetMode="External"/><Relationship Id="rId3" Type="http://schemas.openxmlformats.org/officeDocument/2006/relationships/hyperlink" Target="https://www.gme.cz/cks0805-100n-50v-x7r-10-yageo" TargetMode="External"/><Relationship Id="rId12" Type="http://schemas.openxmlformats.org/officeDocument/2006/relationships/hyperlink" Target="https://www.gme.cz/zenerova-dioda-bzx85v015" TargetMode="External"/><Relationship Id="rId17" Type="http://schemas.openxmlformats.org/officeDocument/2006/relationships/hyperlink" Target="https://www.gme.cz/pc817d-k10101d" TargetMode="External"/><Relationship Id="rId25" Type="http://schemas.openxmlformats.org/officeDocument/2006/relationships/hyperlink" Target="https://www.gme.cz/r1206-220r-1-yageo" TargetMode="External"/><Relationship Id="rId33" Type="http://schemas.openxmlformats.org/officeDocument/2006/relationships/hyperlink" Target="https://www.gme.cz/svorkovnice-sroubovaci-do-dps-ark500-2" TargetMode="External"/><Relationship Id="rId38" Type="http://schemas.openxmlformats.org/officeDocument/2006/relationships/hyperlink" Target="https://www.gme.cz/konektor-se-zamkem-psh02-02p-tp" TargetMode="External"/><Relationship Id="rId46" Type="http://schemas.openxmlformats.org/officeDocument/2006/relationships/hyperlink" Target="https://www.gme.cz/r0805-10k-1-yageo" TargetMode="External"/><Relationship Id="rId59" Type="http://schemas.openxmlformats.org/officeDocument/2006/relationships/hyperlink" Target="https://www.gme.cz/kontakt-pff02-01fg-tape" TargetMode="External"/><Relationship Id="rId67" Type="http://schemas.openxmlformats.org/officeDocument/2006/relationships/hyperlink" Target="https://www.gme.cz/rm-22r-0207-0-6w-1" TargetMode="External"/><Relationship Id="rId20" Type="http://schemas.openxmlformats.org/officeDocument/2006/relationships/hyperlink" Target="https://www.gme.cz/r0805-4k7-1-yageo" TargetMode="External"/><Relationship Id="rId41" Type="http://schemas.openxmlformats.org/officeDocument/2006/relationships/hyperlink" Target="https://www.gme.cz/cks0805-100n-50v-x7r-10-yageo" TargetMode="External"/><Relationship Id="rId54" Type="http://schemas.openxmlformats.org/officeDocument/2006/relationships/hyperlink" Target="https://www.gme.cz/pojistkove-pouzdro-do-dps-ptf15b" TargetMode="External"/><Relationship Id="rId62" Type="http://schemas.openxmlformats.org/officeDocument/2006/relationships/hyperlink" Target="https://www.gme.cz/konektor-se-zamkem-pfh02-03p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www.gme.cz/dutinkova-lista-bl15g" TargetMode="External"/><Relationship Id="rId6" Type="http://schemas.openxmlformats.org/officeDocument/2006/relationships/hyperlink" Target="https://www.gme.cz/ce-220u-35v-jam-sk-10x13-rm5-bulk" TargetMode="External"/><Relationship Id="rId15" Type="http://schemas.openxmlformats.org/officeDocument/2006/relationships/hyperlink" Target="https://www.gme.cz/svorkovnice-sroubovaci-do-dps-ark500-2" TargetMode="External"/><Relationship Id="rId23" Type="http://schemas.openxmlformats.org/officeDocument/2006/relationships/hyperlink" Target="https://www.gme.cz/rmo-100r-0411-2w-5" TargetMode="External"/><Relationship Id="rId28" Type="http://schemas.openxmlformats.org/officeDocument/2006/relationships/hyperlink" Target="https://www.gme.cz/r1206-100r-1-yageo" TargetMode="External"/><Relationship Id="rId36" Type="http://schemas.openxmlformats.org/officeDocument/2006/relationships/hyperlink" Target="https://www.gme.cz/bipolarni-tranzistor-bc639-to92" TargetMode="External"/><Relationship Id="rId49" Type="http://schemas.openxmlformats.org/officeDocument/2006/relationships/hyperlink" Target="https://www.tme.eu/cz/details/lgg2g331melb30/elektrolyt-kondenzatory-snap-in-105degc/nichicon/" TargetMode="External"/><Relationship Id="rId57" Type="http://schemas.openxmlformats.org/officeDocument/2006/relationships/hyperlink" Target="https://www.gme.cz/kontakt-pff02-01fg-tape" TargetMode="External"/><Relationship Id="rId10" Type="http://schemas.openxmlformats.org/officeDocument/2006/relationships/hyperlink" Target="https://www.gme.cz/konektor-se-zamkem-psh02-05p" TargetMode="External"/><Relationship Id="rId31" Type="http://schemas.openxmlformats.org/officeDocument/2006/relationships/hyperlink" Target="https://www.tme.eu/cz/details/g5q-1-eu-24dc/elektromagneticka-rele-miniaturni/omron-ocb/g5q-1-eu-24vdc/" TargetMode="External"/><Relationship Id="rId44" Type="http://schemas.openxmlformats.org/officeDocument/2006/relationships/hyperlink" Target="https://www.gme.cz/r0805-4k7-1-yageo" TargetMode="External"/><Relationship Id="rId52" Type="http://schemas.openxmlformats.org/officeDocument/2006/relationships/hyperlink" Target="https://www.gme.cz/dioda-ll4148-minimelf" TargetMode="External"/><Relationship Id="rId60" Type="http://schemas.openxmlformats.org/officeDocument/2006/relationships/hyperlink" Target="https://www.gme.cz/kontakt-pff02-01fg-tape" TargetMode="External"/><Relationship Id="rId65" Type="http://schemas.openxmlformats.org/officeDocument/2006/relationships/hyperlink" Target="https://www.gme.cz/rm-470r-0207-0-6w-1" TargetMode="External"/><Relationship Id="rId4" Type="http://schemas.openxmlformats.org/officeDocument/2006/relationships/hyperlink" Target="https://www.gme.cz/cks0805-100n-50v-x7r-10-yageo" TargetMode="External"/><Relationship Id="rId9" Type="http://schemas.openxmlformats.org/officeDocument/2006/relationships/hyperlink" Target="https://www.gme.cz/ark550-2ex" TargetMode="External"/><Relationship Id="rId13" Type="http://schemas.openxmlformats.org/officeDocument/2006/relationships/hyperlink" Target="https://www.gme.cz/konektor-se-zamkem-psh02-03pg" TargetMode="External"/><Relationship Id="rId18" Type="http://schemas.openxmlformats.org/officeDocument/2006/relationships/hyperlink" Target="https://www.tme.eu/cz/details/kbu1010-yan/mustky-jednofazove-diodove-ploche/yangjie-technology/kbu1010/?gclid=CjwKCAjwpqv0BRABEiwA-TySwYv_VKGFM_xakAjs8DW1g8bnM3pVFHBqEmXawHdMGYMcW3C1kFfENxoCM8AQAvD_BwE" TargetMode="External"/><Relationship Id="rId39" Type="http://schemas.openxmlformats.org/officeDocument/2006/relationships/hyperlink" Target="https://www.tme.eu/cz/details/r71vf31004030k/polypropylenove-kondenzatory-standardni/kemet/" TargetMode="External"/><Relationship Id="rId34" Type="http://schemas.openxmlformats.org/officeDocument/2006/relationships/hyperlink" Target="https://www.gme.cz/bipolarni-tranzistor-bc546a-to92" TargetMode="External"/><Relationship Id="rId50" Type="http://schemas.openxmlformats.org/officeDocument/2006/relationships/hyperlink" Target="https://www.tme.eu/cz/details/1n4148-1206/univerzalni-diody-smd/dc-components/cd4148w-1206c/" TargetMode="External"/><Relationship Id="rId55" Type="http://schemas.openxmlformats.org/officeDocument/2006/relationships/hyperlink" Target="https://www.gme.cz/mikrospinac-do-dps-tc-0105-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69"/>
  <sheetViews>
    <sheetView tabSelected="1" topLeftCell="A4" zoomScaleNormal="100" workbookViewId="0">
      <pane ySplit="1" topLeftCell="A47" activePane="bottomLeft" state="frozen"/>
      <selection activeCell="A4" sqref="A4"/>
      <selection pane="bottomLeft" activeCell="G85" sqref="G85"/>
    </sheetView>
  </sheetViews>
  <sheetFormatPr defaultColWidth="8.5703125" defaultRowHeight="15" x14ac:dyDescent="0.25"/>
  <cols>
    <col min="2" max="2" width="7.85546875" customWidth="1"/>
    <col min="3" max="3" width="10.85546875" customWidth="1"/>
    <col min="4" max="4" width="10.42578125" style="1" customWidth="1"/>
    <col min="5" max="5" width="16" customWidth="1"/>
    <col min="6" max="6" width="17.28515625" customWidth="1"/>
    <col min="7" max="7" width="11.28515625" customWidth="1"/>
    <col min="8" max="8" width="15.42578125" style="2" customWidth="1"/>
    <col min="9" max="9" width="48.7109375" customWidth="1"/>
    <col min="10" max="10" width="15.7109375" customWidth="1"/>
    <col min="11" max="11" width="19.42578125" customWidth="1"/>
    <col min="12" max="12" width="9.85546875" customWidth="1"/>
    <col min="13" max="13" width="38.140625" customWidth="1"/>
    <col min="14" max="14" width="76.28515625" customWidth="1"/>
    <col min="15" max="15" width="58.42578125" customWidth="1"/>
  </cols>
  <sheetData>
    <row r="3" spans="2:14" ht="15.75" thickBot="1" x14ac:dyDescent="0.3"/>
    <row r="4" spans="2:14" ht="15.75" thickBot="1" x14ac:dyDescent="0.3">
      <c r="B4" s="3" t="s">
        <v>0</v>
      </c>
      <c r="C4" s="4" t="s">
        <v>1</v>
      </c>
      <c r="D4" s="5" t="s">
        <v>2</v>
      </c>
      <c r="E4" s="4" t="s">
        <v>3</v>
      </c>
      <c r="F4" s="4" t="s">
        <v>4</v>
      </c>
      <c r="G4" s="6" t="s">
        <v>5</v>
      </c>
      <c r="H4" s="8" t="s">
        <v>6</v>
      </c>
      <c r="I4" s="6" t="s">
        <v>7</v>
      </c>
      <c r="J4" s="8" t="s">
        <v>319</v>
      </c>
      <c r="K4" s="7" t="s">
        <v>318</v>
      </c>
      <c r="L4" s="8" t="s">
        <v>338</v>
      </c>
      <c r="M4" s="7" t="s">
        <v>7</v>
      </c>
      <c r="N4" s="35" t="s">
        <v>8</v>
      </c>
    </row>
    <row r="5" spans="2:14" x14ac:dyDescent="0.25">
      <c r="B5" s="9" t="s">
        <v>57</v>
      </c>
      <c r="C5" s="10" t="s">
        <v>34</v>
      </c>
      <c r="D5" s="11">
        <v>1206</v>
      </c>
      <c r="E5" s="10" t="s">
        <v>36</v>
      </c>
      <c r="F5" s="10" t="s">
        <v>58</v>
      </c>
      <c r="G5" s="28" t="s">
        <v>13</v>
      </c>
      <c r="H5" s="26">
        <v>4.9000000000000004</v>
      </c>
      <c r="I5" s="48" t="s">
        <v>59</v>
      </c>
      <c r="J5" s="50"/>
      <c r="K5" s="13"/>
      <c r="L5" s="50"/>
      <c r="M5" s="12"/>
      <c r="N5" s="60"/>
    </row>
    <row r="6" spans="2:14" x14ac:dyDescent="0.25">
      <c r="B6" s="40" t="s">
        <v>38</v>
      </c>
      <c r="C6" s="41" t="s">
        <v>34</v>
      </c>
      <c r="D6" s="42" t="s">
        <v>39</v>
      </c>
      <c r="E6" s="41" t="s">
        <v>31</v>
      </c>
      <c r="F6" s="41" t="s">
        <v>40</v>
      </c>
      <c r="G6" s="43" t="s">
        <v>41</v>
      </c>
      <c r="H6" s="26">
        <v>4.9000000000000004</v>
      </c>
      <c r="I6" s="33" t="s">
        <v>42</v>
      </c>
      <c r="J6" s="51"/>
      <c r="K6" s="44"/>
      <c r="L6" s="51"/>
      <c r="M6" s="45"/>
      <c r="N6" s="61"/>
    </row>
    <row r="7" spans="2:14" x14ac:dyDescent="0.25">
      <c r="B7" s="14" t="s">
        <v>46</v>
      </c>
      <c r="C7" s="15" t="s">
        <v>34</v>
      </c>
      <c r="D7" s="16" t="s">
        <v>39</v>
      </c>
      <c r="E7" s="15" t="s">
        <v>36</v>
      </c>
      <c r="F7" s="15" t="s">
        <v>47</v>
      </c>
      <c r="G7" s="29" t="s">
        <v>48</v>
      </c>
      <c r="H7" s="25">
        <v>4.9000000000000004</v>
      </c>
      <c r="I7" s="32" t="s">
        <v>42</v>
      </c>
      <c r="J7" s="52"/>
      <c r="K7" s="18"/>
      <c r="L7" s="52"/>
      <c r="M7" s="17"/>
      <c r="N7" s="62"/>
    </row>
    <row r="8" spans="2:14" x14ac:dyDescent="0.25">
      <c r="B8" s="14" t="s">
        <v>49</v>
      </c>
      <c r="C8" s="15" t="s">
        <v>34</v>
      </c>
      <c r="D8" s="16" t="s">
        <v>39</v>
      </c>
      <c r="E8" s="15" t="s">
        <v>36</v>
      </c>
      <c r="F8" s="15" t="s">
        <v>50</v>
      </c>
      <c r="G8" s="29" t="s">
        <v>45</v>
      </c>
      <c r="H8" s="25">
        <v>4.9000000000000004</v>
      </c>
      <c r="I8" s="32" t="s">
        <v>42</v>
      </c>
      <c r="J8" s="52"/>
      <c r="K8" s="18"/>
      <c r="L8" s="52"/>
      <c r="M8" s="17"/>
      <c r="N8" s="62"/>
    </row>
    <row r="9" spans="2:14" x14ac:dyDescent="0.25">
      <c r="B9" s="14" t="s">
        <v>60</v>
      </c>
      <c r="C9" s="15" t="s">
        <v>34</v>
      </c>
      <c r="D9" s="16" t="s">
        <v>39</v>
      </c>
      <c r="E9" s="15" t="s">
        <v>31</v>
      </c>
      <c r="F9" s="15" t="s">
        <v>61</v>
      </c>
      <c r="G9" s="29" t="s">
        <v>41</v>
      </c>
      <c r="H9" s="25">
        <v>4.9000000000000004</v>
      </c>
      <c r="I9" s="31" t="s">
        <v>42</v>
      </c>
      <c r="J9" s="52"/>
      <c r="K9" s="18"/>
      <c r="L9" s="52"/>
      <c r="M9" s="17"/>
      <c r="N9" s="62"/>
    </row>
    <row r="10" spans="2:14" x14ac:dyDescent="0.25">
      <c r="B10" s="14" t="s">
        <v>62</v>
      </c>
      <c r="C10" s="15" t="s">
        <v>63</v>
      </c>
      <c r="D10" s="16" t="s">
        <v>39</v>
      </c>
      <c r="E10" s="15" t="s">
        <v>31</v>
      </c>
      <c r="F10" s="15" t="s">
        <v>64</v>
      </c>
      <c r="G10" s="29" t="s">
        <v>48</v>
      </c>
      <c r="H10" s="25">
        <v>1</v>
      </c>
      <c r="I10" s="31" t="s">
        <v>65</v>
      </c>
      <c r="J10" s="52"/>
      <c r="K10" s="18"/>
      <c r="L10" s="52"/>
      <c r="M10" s="17"/>
      <c r="N10" s="62"/>
    </row>
    <row r="11" spans="2:14" x14ac:dyDescent="0.25">
      <c r="B11" s="14" t="s">
        <v>131</v>
      </c>
      <c r="C11" s="15" t="s">
        <v>132</v>
      </c>
      <c r="D11" s="16" t="s">
        <v>39</v>
      </c>
      <c r="E11" s="15" t="s">
        <v>31</v>
      </c>
      <c r="F11" s="15" t="s">
        <v>133</v>
      </c>
      <c r="G11" s="29" t="s">
        <v>134</v>
      </c>
      <c r="H11" s="25">
        <v>3.3</v>
      </c>
      <c r="I11" s="31" t="s">
        <v>135</v>
      </c>
      <c r="J11" s="52"/>
      <c r="K11" s="18"/>
      <c r="L11" s="52"/>
      <c r="M11" s="17"/>
      <c r="N11" s="62"/>
    </row>
    <row r="12" spans="2:14" x14ac:dyDescent="0.25">
      <c r="B12" s="14" t="s">
        <v>141</v>
      </c>
      <c r="C12" s="15" t="s">
        <v>142</v>
      </c>
      <c r="D12" s="16" t="s">
        <v>39</v>
      </c>
      <c r="E12" s="15" t="s">
        <v>31</v>
      </c>
      <c r="F12" s="15" t="s">
        <v>143</v>
      </c>
      <c r="G12" s="29" t="s">
        <v>70</v>
      </c>
      <c r="H12" s="25">
        <v>3.3</v>
      </c>
      <c r="I12" s="31" t="s">
        <v>144</v>
      </c>
      <c r="J12" s="52"/>
      <c r="K12" s="18"/>
      <c r="L12" s="52"/>
      <c r="M12" s="17"/>
      <c r="N12" s="62"/>
    </row>
    <row r="13" spans="2:14" x14ac:dyDescent="0.25">
      <c r="B13" s="14" t="s">
        <v>150</v>
      </c>
      <c r="C13" s="15" t="s">
        <v>132</v>
      </c>
      <c r="D13" s="16" t="s">
        <v>39</v>
      </c>
      <c r="E13" s="15" t="s">
        <v>31</v>
      </c>
      <c r="F13" s="15" t="s">
        <v>151</v>
      </c>
      <c r="G13" s="29" t="s">
        <v>41</v>
      </c>
      <c r="H13" s="25">
        <v>3.3</v>
      </c>
      <c r="I13" s="31" t="s">
        <v>144</v>
      </c>
      <c r="J13" s="52"/>
      <c r="K13" s="18"/>
      <c r="L13" s="52"/>
      <c r="M13" s="17"/>
      <c r="N13" s="62"/>
    </row>
    <row r="14" spans="2:14" x14ac:dyDescent="0.25">
      <c r="B14" s="14" t="s">
        <v>152</v>
      </c>
      <c r="C14" s="15" t="s">
        <v>153</v>
      </c>
      <c r="D14" s="16" t="s">
        <v>39</v>
      </c>
      <c r="E14" s="15" t="s">
        <v>31</v>
      </c>
      <c r="F14" s="15" t="s">
        <v>154</v>
      </c>
      <c r="G14" s="29" t="s">
        <v>41</v>
      </c>
      <c r="H14" s="25">
        <v>3.3</v>
      </c>
      <c r="I14" s="31" t="s">
        <v>155</v>
      </c>
      <c r="J14" s="52"/>
      <c r="K14" s="18"/>
      <c r="L14" s="52"/>
      <c r="M14" s="17"/>
      <c r="N14" s="62"/>
    </row>
    <row r="15" spans="2:14" x14ac:dyDescent="0.25">
      <c r="B15" s="14" t="s">
        <v>156</v>
      </c>
      <c r="C15" s="15" t="s">
        <v>132</v>
      </c>
      <c r="D15" s="16" t="s">
        <v>39</v>
      </c>
      <c r="E15" s="15" t="s">
        <v>31</v>
      </c>
      <c r="F15" s="15" t="s">
        <v>157</v>
      </c>
      <c r="G15" s="29" t="s">
        <v>48</v>
      </c>
      <c r="H15" s="25">
        <v>3.3</v>
      </c>
      <c r="I15" s="31" t="s">
        <v>135</v>
      </c>
      <c r="J15" s="52"/>
      <c r="K15" s="18"/>
      <c r="L15" s="52"/>
      <c r="M15" s="17"/>
      <c r="N15" s="62"/>
    </row>
    <row r="16" spans="2:14" x14ac:dyDescent="0.25">
      <c r="B16" s="14" t="s">
        <v>174</v>
      </c>
      <c r="C16" s="15" t="s">
        <v>132</v>
      </c>
      <c r="D16" s="16" t="s">
        <v>39</v>
      </c>
      <c r="E16" s="15" t="s">
        <v>31</v>
      </c>
      <c r="F16" s="15" t="s">
        <v>175</v>
      </c>
      <c r="G16" s="29" t="s">
        <v>134</v>
      </c>
      <c r="H16" s="25">
        <v>3.3</v>
      </c>
      <c r="I16" s="31" t="s">
        <v>135</v>
      </c>
      <c r="J16" s="52"/>
      <c r="K16" s="18"/>
      <c r="L16" s="52"/>
      <c r="M16" s="17"/>
      <c r="N16" s="62"/>
    </row>
    <row r="17" spans="2:14" x14ac:dyDescent="0.25">
      <c r="B17" s="14" t="s">
        <v>176</v>
      </c>
      <c r="C17" s="15" t="s">
        <v>177</v>
      </c>
      <c r="D17" s="16" t="s">
        <v>39</v>
      </c>
      <c r="E17" s="15" t="s">
        <v>31</v>
      </c>
      <c r="F17" s="15" t="s">
        <v>178</v>
      </c>
      <c r="G17" s="29" t="s">
        <v>21</v>
      </c>
      <c r="H17" s="25">
        <v>3.3</v>
      </c>
      <c r="I17" s="31" t="s">
        <v>179</v>
      </c>
      <c r="J17" s="52"/>
      <c r="K17" s="18"/>
      <c r="L17" s="52"/>
      <c r="M17" s="17"/>
      <c r="N17" s="62"/>
    </row>
    <row r="18" spans="2:14" x14ac:dyDescent="0.25">
      <c r="B18" s="14" t="s">
        <v>180</v>
      </c>
      <c r="C18" s="15" t="s">
        <v>132</v>
      </c>
      <c r="D18" s="16" t="s">
        <v>39</v>
      </c>
      <c r="E18" s="15" t="s">
        <v>31</v>
      </c>
      <c r="F18" s="15" t="s">
        <v>181</v>
      </c>
      <c r="G18" s="29" t="s">
        <v>41</v>
      </c>
      <c r="H18" s="25">
        <v>3.3</v>
      </c>
      <c r="I18" s="31" t="s">
        <v>135</v>
      </c>
      <c r="J18" s="52"/>
      <c r="K18" s="18"/>
      <c r="L18" s="52"/>
      <c r="M18" s="17"/>
      <c r="N18" s="62"/>
    </row>
    <row r="19" spans="2:14" x14ac:dyDescent="0.25">
      <c r="B19" s="14" t="s">
        <v>188</v>
      </c>
      <c r="C19" s="15" t="s">
        <v>153</v>
      </c>
      <c r="D19" s="16" t="s">
        <v>39</v>
      </c>
      <c r="E19" s="15" t="s">
        <v>31</v>
      </c>
      <c r="F19" s="15" t="s">
        <v>189</v>
      </c>
      <c r="G19" s="29" t="s">
        <v>41</v>
      </c>
      <c r="H19" s="25">
        <v>3.3</v>
      </c>
      <c r="I19" s="31" t="s">
        <v>155</v>
      </c>
      <c r="J19" s="52"/>
      <c r="K19" s="18"/>
      <c r="L19" s="52"/>
      <c r="M19" s="17"/>
      <c r="N19" s="62"/>
    </row>
    <row r="20" spans="2:14" x14ac:dyDescent="0.25">
      <c r="B20" s="14" t="s">
        <v>190</v>
      </c>
      <c r="C20" s="15" t="s">
        <v>177</v>
      </c>
      <c r="D20" s="16" t="s">
        <v>39</v>
      </c>
      <c r="E20" s="15" t="s">
        <v>31</v>
      </c>
      <c r="F20" s="15" t="s">
        <v>191</v>
      </c>
      <c r="G20" s="29" t="s">
        <v>134</v>
      </c>
      <c r="H20" s="25">
        <v>3.3</v>
      </c>
      <c r="I20" s="31" t="s">
        <v>179</v>
      </c>
      <c r="J20" s="52"/>
      <c r="K20" s="18"/>
      <c r="L20" s="52"/>
      <c r="M20" s="17"/>
      <c r="N20" s="62"/>
    </row>
    <row r="21" spans="2:14" x14ac:dyDescent="0.25">
      <c r="B21" s="14" t="s">
        <v>192</v>
      </c>
      <c r="C21" s="15" t="s">
        <v>177</v>
      </c>
      <c r="D21" s="16" t="s">
        <v>39</v>
      </c>
      <c r="E21" s="15" t="s">
        <v>31</v>
      </c>
      <c r="F21" s="15" t="s">
        <v>193</v>
      </c>
      <c r="G21" s="29" t="s">
        <v>134</v>
      </c>
      <c r="H21" s="25">
        <v>3.3</v>
      </c>
      <c r="I21" s="31" t="s">
        <v>179</v>
      </c>
      <c r="J21" s="52"/>
      <c r="K21" s="18"/>
      <c r="L21" s="52"/>
      <c r="M21" s="17"/>
      <c r="N21" s="62"/>
    </row>
    <row r="22" spans="2:14" x14ac:dyDescent="0.25">
      <c r="B22" s="14" t="s">
        <v>136</v>
      </c>
      <c r="C22" s="15" t="s">
        <v>137</v>
      </c>
      <c r="D22" s="16" t="s">
        <v>138</v>
      </c>
      <c r="E22" s="15" t="s">
        <v>31</v>
      </c>
      <c r="F22" s="15" t="s">
        <v>139</v>
      </c>
      <c r="G22" s="29" t="s">
        <v>48</v>
      </c>
      <c r="H22" s="25">
        <v>3.5</v>
      </c>
      <c r="I22" s="31" t="s">
        <v>140</v>
      </c>
      <c r="J22" s="52"/>
      <c r="K22" s="18"/>
      <c r="L22" s="52"/>
      <c r="M22" s="17"/>
      <c r="N22" s="62"/>
    </row>
    <row r="23" spans="2:14" x14ac:dyDescent="0.25">
      <c r="B23" s="14" t="s">
        <v>158</v>
      </c>
      <c r="C23" s="15" t="s">
        <v>159</v>
      </c>
      <c r="D23" s="16" t="s">
        <v>138</v>
      </c>
      <c r="E23" s="15" t="s">
        <v>31</v>
      </c>
      <c r="F23" s="15" t="s">
        <v>160</v>
      </c>
      <c r="G23" s="29" t="s">
        <v>134</v>
      </c>
      <c r="H23" s="25">
        <v>3.5</v>
      </c>
      <c r="I23" s="31" t="s">
        <v>161</v>
      </c>
      <c r="J23" s="52"/>
      <c r="K23" s="18"/>
      <c r="L23" s="52"/>
      <c r="M23" s="17"/>
      <c r="N23" s="62"/>
    </row>
    <row r="24" spans="2:14" x14ac:dyDescent="0.25">
      <c r="B24" s="14" t="s">
        <v>162</v>
      </c>
      <c r="C24" s="15" t="s">
        <v>132</v>
      </c>
      <c r="D24" s="16" t="s">
        <v>138</v>
      </c>
      <c r="E24" s="15" t="s">
        <v>31</v>
      </c>
      <c r="F24" s="15" t="s">
        <v>163</v>
      </c>
      <c r="G24" s="29" t="s">
        <v>41</v>
      </c>
      <c r="H24" s="25">
        <v>3.5</v>
      </c>
      <c r="I24" s="31" t="s">
        <v>164</v>
      </c>
      <c r="J24" s="52"/>
      <c r="K24" s="18"/>
      <c r="L24" s="52"/>
      <c r="M24" s="17"/>
      <c r="N24" s="62"/>
    </row>
    <row r="25" spans="2:14" x14ac:dyDescent="0.25">
      <c r="B25" s="14" t="s">
        <v>165</v>
      </c>
      <c r="C25" s="15" t="s">
        <v>146</v>
      </c>
      <c r="D25" s="16" t="s">
        <v>138</v>
      </c>
      <c r="E25" s="15" t="s">
        <v>31</v>
      </c>
      <c r="F25" s="15" t="s">
        <v>166</v>
      </c>
      <c r="G25" s="29" t="s">
        <v>48</v>
      </c>
      <c r="H25" s="25">
        <v>3.5</v>
      </c>
      <c r="I25" s="31" t="s">
        <v>167</v>
      </c>
      <c r="J25" s="52"/>
      <c r="K25" s="18"/>
      <c r="L25" s="52"/>
      <c r="M25" s="17"/>
      <c r="N25" s="62"/>
    </row>
    <row r="26" spans="2:14" x14ac:dyDescent="0.25">
      <c r="B26" s="14" t="s">
        <v>172</v>
      </c>
      <c r="C26" s="15" t="s">
        <v>146</v>
      </c>
      <c r="D26" s="16" t="s">
        <v>138</v>
      </c>
      <c r="E26" s="15" t="s">
        <v>31</v>
      </c>
      <c r="F26" s="15" t="s">
        <v>173</v>
      </c>
      <c r="G26" s="29" t="s">
        <v>70</v>
      </c>
      <c r="H26" s="25">
        <v>3.5</v>
      </c>
      <c r="I26" s="32" t="s">
        <v>167</v>
      </c>
      <c r="J26" s="52"/>
      <c r="K26" s="18"/>
      <c r="L26" s="52"/>
      <c r="M26" s="17"/>
      <c r="N26" s="62"/>
    </row>
    <row r="27" spans="2:14" x14ac:dyDescent="0.25">
      <c r="B27" s="14" t="s">
        <v>22</v>
      </c>
      <c r="C27" s="15" t="s">
        <v>23</v>
      </c>
      <c r="D27" s="16" t="s">
        <v>23</v>
      </c>
      <c r="E27" s="15" t="s">
        <v>11</v>
      </c>
      <c r="F27" s="15" t="s">
        <v>24</v>
      </c>
      <c r="G27" s="29" t="s">
        <v>21</v>
      </c>
      <c r="H27" s="25">
        <v>4.2</v>
      </c>
      <c r="I27" s="31" t="s">
        <v>25</v>
      </c>
      <c r="J27" s="52" t="s">
        <v>310</v>
      </c>
      <c r="K27" s="18"/>
      <c r="L27" s="52"/>
      <c r="M27" s="17"/>
      <c r="N27" s="62"/>
    </row>
    <row r="28" spans="2:14" x14ac:dyDescent="0.25">
      <c r="B28" s="14" t="s">
        <v>104</v>
      </c>
      <c r="C28" s="15" t="s">
        <v>23</v>
      </c>
      <c r="D28" s="16" t="s">
        <v>23</v>
      </c>
      <c r="E28" s="15" t="s">
        <v>11</v>
      </c>
      <c r="F28" s="15" t="s">
        <v>105</v>
      </c>
      <c r="G28" s="29" t="s">
        <v>21</v>
      </c>
      <c r="H28" s="25">
        <v>4.2</v>
      </c>
      <c r="I28" s="32" t="s">
        <v>25</v>
      </c>
      <c r="J28" s="52" t="s">
        <v>310</v>
      </c>
      <c r="K28" s="18"/>
      <c r="L28" s="52"/>
      <c r="M28" s="17"/>
      <c r="N28" s="62"/>
    </row>
    <row r="29" spans="2:14" x14ac:dyDescent="0.25">
      <c r="B29" s="14" t="s">
        <v>203</v>
      </c>
      <c r="C29" s="15" t="s">
        <v>23</v>
      </c>
      <c r="D29" s="16" t="s">
        <v>23</v>
      </c>
      <c r="E29" s="15" t="s">
        <v>11</v>
      </c>
      <c r="F29" s="15" t="s">
        <v>204</v>
      </c>
      <c r="G29" s="29" t="s">
        <v>21</v>
      </c>
      <c r="H29" s="25">
        <v>4.2</v>
      </c>
      <c r="I29" s="32" t="s">
        <v>25</v>
      </c>
      <c r="J29" s="52" t="s">
        <v>310</v>
      </c>
      <c r="K29" s="18"/>
      <c r="L29" s="52"/>
      <c r="M29" s="17"/>
      <c r="N29" s="62"/>
    </row>
    <row r="30" spans="2:14" x14ac:dyDescent="0.25">
      <c r="B30" s="14" t="s">
        <v>209</v>
      </c>
      <c r="C30" s="15" t="s">
        <v>23</v>
      </c>
      <c r="D30" s="16" t="s">
        <v>23</v>
      </c>
      <c r="E30" s="15" t="s">
        <v>11</v>
      </c>
      <c r="F30" s="15" t="s">
        <v>210</v>
      </c>
      <c r="G30" s="29" t="s">
        <v>21</v>
      </c>
      <c r="H30" s="25">
        <v>4.2</v>
      </c>
      <c r="I30" s="32" t="s">
        <v>25</v>
      </c>
      <c r="J30" s="52" t="s">
        <v>310</v>
      </c>
      <c r="K30" s="18"/>
      <c r="L30" s="52"/>
      <c r="M30" s="17"/>
      <c r="N30" s="62"/>
    </row>
    <row r="31" spans="2:14" x14ac:dyDescent="0.25">
      <c r="B31" s="14" t="s">
        <v>78</v>
      </c>
      <c r="C31" s="15" t="s">
        <v>79</v>
      </c>
      <c r="D31" s="16" t="s">
        <v>79</v>
      </c>
      <c r="E31" s="15" t="s">
        <v>11</v>
      </c>
      <c r="F31" s="15" t="s">
        <v>80</v>
      </c>
      <c r="G31" s="29" t="s">
        <v>21</v>
      </c>
      <c r="H31" s="25">
        <v>10</v>
      </c>
      <c r="I31" s="31" t="s">
        <v>81</v>
      </c>
      <c r="J31" s="52"/>
      <c r="K31" s="18"/>
      <c r="L31" s="52"/>
      <c r="M31" s="17"/>
      <c r="N31" s="62"/>
    </row>
    <row r="32" spans="2:14" x14ac:dyDescent="0.25">
      <c r="B32" s="14" t="s">
        <v>33</v>
      </c>
      <c r="C32" s="15" t="s">
        <v>34</v>
      </c>
      <c r="D32" s="16" t="s">
        <v>35</v>
      </c>
      <c r="E32" s="15" t="s">
        <v>36</v>
      </c>
      <c r="F32" s="15" t="s">
        <v>37</v>
      </c>
      <c r="G32" s="29" t="s">
        <v>13</v>
      </c>
      <c r="H32" s="25">
        <v>15</v>
      </c>
      <c r="I32" s="31" t="s">
        <v>308</v>
      </c>
      <c r="J32" s="52" t="s">
        <v>310</v>
      </c>
      <c r="K32" s="18"/>
      <c r="L32" s="52"/>
      <c r="M32" s="17"/>
      <c r="N32" s="63" t="s">
        <v>241</v>
      </c>
    </row>
    <row r="33" spans="2:14" x14ac:dyDescent="0.25">
      <c r="B33" s="14" t="s">
        <v>43</v>
      </c>
      <c r="C33" s="15" t="s">
        <v>34</v>
      </c>
      <c r="D33" s="16" t="s">
        <v>35</v>
      </c>
      <c r="E33" s="15" t="s">
        <v>36</v>
      </c>
      <c r="F33" s="15" t="s">
        <v>44</v>
      </c>
      <c r="G33" s="29" t="s">
        <v>45</v>
      </c>
      <c r="H33" s="25">
        <v>15</v>
      </c>
      <c r="I33" s="31" t="s">
        <v>308</v>
      </c>
      <c r="J33" s="52" t="s">
        <v>310</v>
      </c>
      <c r="K33" s="18"/>
      <c r="L33" s="52"/>
      <c r="M33" s="17"/>
      <c r="N33" s="63" t="s">
        <v>241</v>
      </c>
    </row>
    <row r="34" spans="2:14" x14ac:dyDescent="0.25">
      <c r="B34" s="14" t="s">
        <v>28</v>
      </c>
      <c r="C34" s="15" t="s">
        <v>29</v>
      </c>
      <c r="D34" s="16" t="s">
        <v>30</v>
      </c>
      <c r="E34" s="15" t="s">
        <v>31</v>
      </c>
      <c r="F34" s="15" t="s">
        <v>32</v>
      </c>
      <c r="G34" s="29" t="s">
        <v>21</v>
      </c>
      <c r="H34" s="25">
        <v>151</v>
      </c>
      <c r="I34" s="31" t="s">
        <v>313</v>
      </c>
      <c r="J34" s="52" t="s">
        <v>310</v>
      </c>
      <c r="K34" s="18"/>
      <c r="L34" s="52"/>
      <c r="M34" s="17"/>
      <c r="N34" s="63" t="s">
        <v>242</v>
      </c>
    </row>
    <row r="35" spans="2:14" x14ac:dyDescent="0.25">
      <c r="B35" s="14" t="s">
        <v>51</v>
      </c>
      <c r="C35" s="15" t="s">
        <v>52</v>
      </c>
      <c r="D35" s="16" t="s">
        <v>53</v>
      </c>
      <c r="E35" s="15" t="s">
        <v>31</v>
      </c>
      <c r="F35" s="15" t="s">
        <v>54</v>
      </c>
      <c r="G35" s="29" t="s">
        <v>55</v>
      </c>
      <c r="H35" s="25">
        <v>3</v>
      </c>
      <c r="I35" s="32" t="s">
        <v>56</v>
      </c>
      <c r="J35" s="52" t="s">
        <v>310</v>
      </c>
      <c r="K35" s="18"/>
      <c r="L35" s="52"/>
      <c r="M35" s="17"/>
      <c r="N35" s="62"/>
    </row>
    <row r="36" spans="2:14" x14ac:dyDescent="0.25">
      <c r="B36" s="14" t="s">
        <v>66</v>
      </c>
      <c r="C36" s="15" t="s">
        <v>67</v>
      </c>
      <c r="D36" s="16" t="s">
        <v>68</v>
      </c>
      <c r="E36" s="15" t="s">
        <v>36</v>
      </c>
      <c r="F36" s="15" t="s">
        <v>69</v>
      </c>
      <c r="G36" s="29" t="s">
        <v>70</v>
      </c>
      <c r="H36" s="25">
        <v>1.2</v>
      </c>
      <c r="I36" s="59" t="s">
        <v>316</v>
      </c>
      <c r="J36" s="52">
        <v>1.4</v>
      </c>
      <c r="K36" s="49" t="s">
        <v>317</v>
      </c>
      <c r="L36" s="52" t="s">
        <v>310</v>
      </c>
      <c r="M36" s="17"/>
      <c r="N36" s="62" t="s">
        <v>314</v>
      </c>
    </row>
    <row r="37" spans="2:14" x14ac:dyDescent="0.25">
      <c r="B37" s="14" t="s">
        <v>71</v>
      </c>
      <c r="C37" s="15" t="s">
        <v>67</v>
      </c>
      <c r="D37" s="16" t="s">
        <v>68</v>
      </c>
      <c r="E37" s="15" t="s">
        <v>36</v>
      </c>
      <c r="F37" s="15" t="s">
        <v>72</v>
      </c>
      <c r="G37" s="29" t="s">
        <v>41</v>
      </c>
      <c r="H37" s="25">
        <v>1.2</v>
      </c>
      <c r="I37" s="59" t="s">
        <v>316</v>
      </c>
      <c r="J37" s="52">
        <v>1.4</v>
      </c>
      <c r="K37" s="49" t="s">
        <v>317</v>
      </c>
      <c r="L37" s="52" t="s">
        <v>310</v>
      </c>
      <c r="M37" s="17"/>
      <c r="N37" s="62" t="s">
        <v>315</v>
      </c>
    </row>
    <row r="38" spans="2:14" x14ac:dyDescent="0.25">
      <c r="B38" s="14" t="s">
        <v>106</v>
      </c>
      <c r="C38" s="15" t="s">
        <v>107</v>
      </c>
      <c r="D38" s="16" t="s">
        <v>108</v>
      </c>
      <c r="E38" s="15" t="s">
        <v>36</v>
      </c>
      <c r="F38" s="15" t="s">
        <v>109</v>
      </c>
      <c r="G38" s="29" t="s">
        <v>21</v>
      </c>
      <c r="H38" s="25">
        <v>4.5</v>
      </c>
      <c r="I38" s="32" t="s">
        <v>110</v>
      </c>
      <c r="J38" s="52"/>
      <c r="K38" s="18"/>
      <c r="L38" s="52"/>
      <c r="M38" s="17"/>
      <c r="N38" s="62" t="s">
        <v>321</v>
      </c>
    </row>
    <row r="39" spans="2:14" x14ac:dyDescent="0.25">
      <c r="B39" s="14" t="s">
        <v>111</v>
      </c>
      <c r="C39" s="15" t="s">
        <v>107</v>
      </c>
      <c r="D39" s="16" t="s">
        <v>108</v>
      </c>
      <c r="E39" s="15" t="s">
        <v>36</v>
      </c>
      <c r="F39" s="15" t="s">
        <v>112</v>
      </c>
      <c r="G39" s="29" t="s">
        <v>13</v>
      </c>
      <c r="H39" s="25">
        <v>4.5</v>
      </c>
      <c r="I39" s="32" t="s">
        <v>110</v>
      </c>
      <c r="J39" s="52"/>
      <c r="K39" s="18"/>
      <c r="L39" s="52"/>
      <c r="M39" s="17"/>
      <c r="N39" s="62" t="s">
        <v>321</v>
      </c>
    </row>
    <row r="40" spans="2:14" x14ac:dyDescent="0.25">
      <c r="B40" s="14" t="s">
        <v>86</v>
      </c>
      <c r="C40" s="15" t="s">
        <v>87</v>
      </c>
      <c r="D40" s="16" t="s">
        <v>88</v>
      </c>
      <c r="E40" s="15" t="s">
        <v>31</v>
      </c>
      <c r="F40" s="15" t="s">
        <v>89</v>
      </c>
      <c r="G40" s="29" t="s">
        <v>13</v>
      </c>
      <c r="H40" s="25">
        <v>1.9</v>
      </c>
      <c r="I40" s="32" t="s">
        <v>90</v>
      </c>
      <c r="J40" s="52"/>
      <c r="K40" s="18"/>
      <c r="L40" s="52"/>
      <c r="M40" s="17"/>
      <c r="N40" s="62"/>
    </row>
    <row r="41" spans="2:14" x14ac:dyDescent="0.25">
      <c r="B41" s="14" t="s">
        <v>91</v>
      </c>
      <c r="C41" s="15" t="s">
        <v>92</v>
      </c>
      <c r="D41" s="16" t="s">
        <v>88</v>
      </c>
      <c r="E41" s="15" t="s">
        <v>31</v>
      </c>
      <c r="F41" s="15" t="s">
        <v>93</v>
      </c>
      <c r="G41" s="29" t="s">
        <v>45</v>
      </c>
      <c r="H41" s="25">
        <v>1.9</v>
      </c>
      <c r="I41" s="32" t="s">
        <v>90</v>
      </c>
      <c r="J41" s="52"/>
      <c r="K41" s="18"/>
      <c r="L41" s="52"/>
      <c r="M41" s="17"/>
      <c r="N41" s="62"/>
    </row>
    <row r="42" spans="2:14" x14ac:dyDescent="0.25">
      <c r="B42" s="14" t="s">
        <v>98</v>
      </c>
      <c r="C42" s="15" t="s">
        <v>99</v>
      </c>
      <c r="D42" s="16" t="s">
        <v>100</v>
      </c>
      <c r="E42" s="15" t="s">
        <v>31</v>
      </c>
      <c r="F42" s="15" t="s">
        <v>101</v>
      </c>
      <c r="G42" s="29" t="s">
        <v>45</v>
      </c>
      <c r="H42" s="25">
        <v>7</v>
      </c>
      <c r="I42" s="32" t="s">
        <v>102</v>
      </c>
      <c r="J42" s="52">
        <v>7.9</v>
      </c>
      <c r="K42" s="49" t="s">
        <v>322</v>
      </c>
      <c r="L42" s="52" t="s">
        <v>310</v>
      </c>
      <c r="M42" s="17"/>
      <c r="N42" s="62" t="s">
        <v>103</v>
      </c>
    </row>
    <row r="43" spans="2:14" x14ac:dyDescent="0.25">
      <c r="B43" s="14" t="s">
        <v>113</v>
      </c>
      <c r="C43" s="15" t="s">
        <v>114</v>
      </c>
      <c r="D43" s="16" t="s">
        <v>114</v>
      </c>
      <c r="E43" s="15" t="s">
        <v>31</v>
      </c>
      <c r="F43" s="15" t="s">
        <v>115</v>
      </c>
      <c r="G43" s="29" t="s">
        <v>45</v>
      </c>
      <c r="H43" s="25"/>
      <c r="I43" s="34"/>
      <c r="J43" s="52"/>
      <c r="K43" s="18"/>
      <c r="L43" s="52"/>
      <c r="M43" s="17"/>
      <c r="N43" s="62" t="s">
        <v>309</v>
      </c>
    </row>
    <row r="44" spans="2:14" x14ac:dyDescent="0.25">
      <c r="B44" s="14" t="s">
        <v>116</v>
      </c>
      <c r="C44" s="15" t="s">
        <v>117</v>
      </c>
      <c r="D44" s="16" t="s">
        <v>117</v>
      </c>
      <c r="E44" s="15" t="s">
        <v>36</v>
      </c>
      <c r="F44" s="15" t="s">
        <v>118</v>
      </c>
      <c r="G44" s="29" t="s">
        <v>21</v>
      </c>
      <c r="H44" s="25">
        <v>20</v>
      </c>
      <c r="I44" s="46" t="s">
        <v>119</v>
      </c>
      <c r="J44" s="52" t="s">
        <v>310</v>
      </c>
      <c r="K44" s="18"/>
      <c r="L44" s="52"/>
      <c r="M44" s="17"/>
      <c r="N44" s="62"/>
    </row>
    <row r="45" spans="2:14" x14ac:dyDescent="0.25">
      <c r="B45" s="14" t="s">
        <v>205</v>
      </c>
      <c r="C45" s="15" t="s">
        <v>206</v>
      </c>
      <c r="D45" s="16" t="s">
        <v>206</v>
      </c>
      <c r="E45" s="15" t="s">
        <v>207</v>
      </c>
      <c r="F45" s="15" t="s">
        <v>208</v>
      </c>
      <c r="G45" s="29" t="s">
        <v>21</v>
      </c>
      <c r="H45" s="25">
        <v>6.1</v>
      </c>
      <c r="I45" s="31" t="s">
        <v>323</v>
      </c>
      <c r="J45" s="52"/>
      <c r="K45" s="18"/>
      <c r="L45" s="52"/>
      <c r="M45" s="17"/>
      <c r="N45" s="62"/>
    </row>
    <row r="46" spans="2:14" x14ac:dyDescent="0.25">
      <c r="B46" s="14" t="s">
        <v>230</v>
      </c>
      <c r="C46" s="15"/>
      <c r="D46" s="16" t="s">
        <v>231</v>
      </c>
      <c r="E46" s="15" t="s">
        <v>11</v>
      </c>
      <c r="F46" s="15" t="s">
        <v>232</v>
      </c>
      <c r="G46" s="29" t="s">
        <v>13</v>
      </c>
      <c r="H46" s="25">
        <v>2.2000000000000002</v>
      </c>
      <c r="I46" s="31" t="s">
        <v>233</v>
      </c>
      <c r="J46" s="52">
        <v>0.7</v>
      </c>
      <c r="K46" s="49" t="s">
        <v>325</v>
      </c>
      <c r="L46" s="52">
        <v>2.2000000000000002</v>
      </c>
      <c r="M46" s="55" t="s">
        <v>326</v>
      </c>
      <c r="N46" s="62" t="s">
        <v>324</v>
      </c>
    </row>
    <row r="47" spans="2:14" x14ac:dyDescent="0.25">
      <c r="B47" s="14" t="s">
        <v>94</v>
      </c>
      <c r="C47" s="15"/>
      <c r="D47" s="16" t="s">
        <v>95</v>
      </c>
      <c r="E47" s="15" t="s">
        <v>11</v>
      </c>
      <c r="F47" s="15" t="s">
        <v>96</v>
      </c>
      <c r="G47" s="29" t="s">
        <v>13</v>
      </c>
      <c r="H47" s="25">
        <v>3.8</v>
      </c>
      <c r="I47" s="32" t="s">
        <v>97</v>
      </c>
      <c r="J47" s="52">
        <v>0.7</v>
      </c>
      <c r="K47" s="49" t="s">
        <v>327</v>
      </c>
      <c r="L47" s="52">
        <v>2.2000000000000002</v>
      </c>
      <c r="M47" s="55" t="s">
        <v>326</v>
      </c>
      <c r="N47" s="62" t="s">
        <v>324</v>
      </c>
    </row>
    <row r="48" spans="2:14" x14ac:dyDescent="0.25">
      <c r="B48" s="14" t="s">
        <v>120</v>
      </c>
      <c r="C48" s="15"/>
      <c r="D48" s="16" t="s">
        <v>95</v>
      </c>
      <c r="E48" s="15" t="s">
        <v>11</v>
      </c>
      <c r="F48" s="15" t="s">
        <v>121</v>
      </c>
      <c r="G48" s="29" t="s">
        <v>13</v>
      </c>
      <c r="H48" s="25">
        <v>3.8</v>
      </c>
      <c r="I48" s="32" t="s">
        <v>97</v>
      </c>
      <c r="J48" s="52">
        <v>0.7</v>
      </c>
      <c r="K48" s="49" t="s">
        <v>327</v>
      </c>
      <c r="L48" s="52">
        <v>2.2000000000000002</v>
      </c>
      <c r="M48" s="55" t="s">
        <v>326</v>
      </c>
      <c r="N48" s="62" t="s">
        <v>324</v>
      </c>
    </row>
    <row r="49" spans="2:14" x14ac:dyDescent="0.25">
      <c r="B49" s="14" t="s">
        <v>82</v>
      </c>
      <c r="C49" s="15"/>
      <c r="D49" s="16" t="s">
        <v>83</v>
      </c>
      <c r="E49" s="15" t="s">
        <v>11</v>
      </c>
      <c r="F49" s="15" t="s">
        <v>84</v>
      </c>
      <c r="G49" s="29" t="s">
        <v>13</v>
      </c>
      <c r="H49" s="25">
        <v>1.5</v>
      </c>
      <c r="I49" s="32" t="s">
        <v>85</v>
      </c>
      <c r="J49" s="52">
        <v>0.9</v>
      </c>
      <c r="K49" s="49" t="s">
        <v>328</v>
      </c>
      <c r="L49" s="52">
        <v>2.2000000000000002</v>
      </c>
      <c r="M49" s="55" t="s">
        <v>326</v>
      </c>
      <c r="N49" s="62" t="s">
        <v>324</v>
      </c>
    </row>
    <row r="50" spans="2:14" x14ac:dyDescent="0.25">
      <c r="B50" s="14" t="s">
        <v>145</v>
      </c>
      <c r="C50" s="15" t="s">
        <v>146</v>
      </c>
      <c r="D50" s="16" t="s">
        <v>147</v>
      </c>
      <c r="E50" s="15" t="s">
        <v>36</v>
      </c>
      <c r="F50" s="15" t="s">
        <v>148</v>
      </c>
      <c r="G50" s="29" t="s">
        <v>13</v>
      </c>
      <c r="H50" s="25">
        <v>3.9</v>
      </c>
      <c r="I50" s="32" t="s">
        <v>149</v>
      </c>
      <c r="J50" s="52"/>
      <c r="K50" s="18"/>
      <c r="L50" s="52"/>
      <c r="M50" s="17"/>
      <c r="N50" s="62"/>
    </row>
    <row r="51" spans="2:14" x14ac:dyDescent="0.25">
      <c r="B51" s="14" t="s">
        <v>182</v>
      </c>
      <c r="C51" s="15" t="s">
        <v>183</v>
      </c>
      <c r="D51" s="16" t="s">
        <v>184</v>
      </c>
      <c r="E51" s="15" t="s">
        <v>36</v>
      </c>
      <c r="F51" s="15" t="s">
        <v>185</v>
      </c>
      <c r="G51" s="29" t="s">
        <v>13</v>
      </c>
      <c r="H51" s="25">
        <v>64</v>
      </c>
      <c r="I51" s="31" t="s">
        <v>329</v>
      </c>
      <c r="J51" s="52" t="s">
        <v>310</v>
      </c>
      <c r="K51" s="18" t="s">
        <v>310</v>
      </c>
      <c r="L51" s="52"/>
      <c r="M51" s="17"/>
      <c r="N51" s="62" t="s">
        <v>331</v>
      </c>
    </row>
    <row r="52" spans="2:14" x14ac:dyDescent="0.25">
      <c r="B52" s="14" t="s">
        <v>168</v>
      </c>
      <c r="C52" s="15" t="s">
        <v>169</v>
      </c>
      <c r="D52" s="16" t="s">
        <v>170</v>
      </c>
      <c r="E52" s="15" t="s">
        <v>31</v>
      </c>
      <c r="F52" s="15" t="s">
        <v>171</v>
      </c>
      <c r="G52" s="29" t="s">
        <v>13</v>
      </c>
      <c r="H52" s="25">
        <v>2.6</v>
      </c>
      <c r="I52" s="31" t="s">
        <v>333</v>
      </c>
      <c r="J52" s="52"/>
      <c r="K52" s="18"/>
      <c r="L52" s="52"/>
      <c r="M52" s="17"/>
      <c r="N52" s="62"/>
    </row>
    <row r="53" spans="2:14" x14ac:dyDescent="0.25">
      <c r="B53" s="14" t="s">
        <v>186</v>
      </c>
      <c r="C53" s="15" t="s">
        <v>177</v>
      </c>
      <c r="D53" s="16" t="s">
        <v>170</v>
      </c>
      <c r="E53" s="15" t="s">
        <v>36</v>
      </c>
      <c r="F53" s="15" t="s">
        <v>187</v>
      </c>
      <c r="G53" s="29" t="s">
        <v>13</v>
      </c>
      <c r="H53" s="25">
        <v>2.6</v>
      </c>
      <c r="I53" s="31" t="s">
        <v>332</v>
      </c>
      <c r="J53" s="52"/>
      <c r="K53" s="18"/>
      <c r="L53" s="52"/>
      <c r="M53" s="17"/>
      <c r="N53" s="62"/>
    </row>
    <row r="54" spans="2:14" x14ac:dyDescent="0.25">
      <c r="B54" s="14" t="s">
        <v>127</v>
      </c>
      <c r="C54" s="15" t="s">
        <v>128</v>
      </c>
      <c r="D54" s="16" t="s">
        <v>129</v>
      </c>
      <c r="E54" s="15" t="s">
        <v>31</v>
      </c>
      <c r="F54" s="15" t="s">
        <v>130</v>
      </c>
      <c r="G54" s="29" t="s">
        <v>13</v>
      </c>
      <c r="H54" s="25">
        <v>2.6</v>
      </c>
      <c r="I54" s="31" t="s">
        <v>334</v>
      </c>
      <c r="J54" s="52"/>
      <c r="K54" s="18"/>
      <c r="L54" s="52"/>
      <c r="M54" s="17"/>
      <c r="N54" s="62"/>
    </row>
    <row r="55" spans="2:14" x14ac:dyDescent="0.25">
      <c r="B55" s="14" t="s">
        <v>194</v>
      </c>
      <c r="C55" s="15" t="s">
        <v>195</v>
      </c>
      <c r="D55" s="16" t="s">
        <v>196</v>
      </c>
      <c r="E55" s="15" t="s">
        <v>31</v>
      </c>
      <c r="F55" s="15" t="s">
        <v>197</v>
      </c>
      <c r="G55" s="29" t="s">
        <v>45</v>
      </c>
      <c r="H55" s="25">
        <v>40</v>
      </c>
      <c r="I55" s="47" t="s">
        <v>198</v>
      </c>
      <c r="J55" s="52" t="s">
        <v>310</v>
      </c>
      <c r="K55" s="18"/>
      <c r="L55" s="52"/>
      <c r="M55" s="17"/>
      <c r="N55" s="64" t="s">
        <v>312</v>
      </c>
    </row>
    <row r="56" spans="2:14" x14ac:dyDescent="0.25">
      <c r="B56" s="14" t="s">
        <v>199</v>
      </c>
      <c r="C56" s="15" t="s">
        <v>200</v>
      </c>
      <c r="D56" s="16" t="s">
        <v>201</v>
      </c>
      <c r="E56" s="15" t="s">
        <v>31</v>
      </c>
      <c r="F56" s="15" t="s">
        <v>202</v>
      </c>
      <c r="G56" s="29" t="s">
        <v>13</v>
      </c>
      <c r="H56" s="25">
        <v>24</v>
      </c>
      <c r="I56" s="31" t="s">
        <v>311</v>
      </c>
      <c r="J56" s="52" t="s">
        <v>310</v>
      </c>
      <c r="K56" s="18"/>
      <c r="L56" s="52"/>
      <c r="M56" s="17"/>
      <c r="N56" s="64" t="s">
        <v>312</v>
      </c>
    </row>
    <row r="57" spans="2:14" x14ac:dyDescent="0.25">
      <c r="B57" s="14" t="s">
        <v>9</v>
      </c>
      <c r="C57" s="15"/>
      <c r="D57" s="16" t="s">
        <v>10</v>
      </c>
      <c r="E57" s="15" t="s">
        <v>11</v>
      </c>
      <c r="F57" s="15" t="s">
        <v>12</v>
      </c>
      <c r="G57" s="29" t="s">
        <v>13</v>
      </c>
      <c r="H57" s="25">
        <v>13</v>
      </c>
      <c r="I57" s="31" t="s">
        <v>236</v>
      </c>
      <c r="J57" s="52"/>
      <c r="K57" s="18"/>
      <c r="L57" s="52"/>
      <c r="M57" s="17"/>
      <c r="N57" s="65" t="s">
        <v>237</v>
      </c>
    </row>
    <row r="58" spans="2:14" x14ac:dyDescent="0.25">
      <c r="B58" s="14" t="s">
        <v>26</v>
      </c>
      <c r="C58" s="15"/>
      <c r="D58" s="16" t="s">
        <v>10</v>
      </c>
      <c r="E58" s="15" t="s">
        <v>11</v>
      </c>
      <c r="F58" s="15" t="s">
        <v>27</v>
      </c>
      <c r="G58" s="29" t="s">
        <v>13</v>
      </c>
      <c r="H58" s="25">
        <v>13</v>
      </c>
      <c r="I58" s="31" t="s">
        <v>236</v>
      </c>
      <c r="J58" s="52"/>
      <c r="K58" s="18"/>
      <c r="L58" s="52"/>
      <c r="M58" s="17"/>
      <c r="N58" s="65" t="s">
        <v>237</v>
      </c>
    </row>
    <row r="59" spans="2:14" ht="13.5" customHeight="1" x14ac:dyDescent="0.25">
      <c r="B59" s="14" t="s">
        <v>14</v>
      </c>
      <c r="C59" s="15"/>
      <c r="D59" s="16" t="s">
        <v>15</v>
      </c>
      <c r="E59" s="15" t="s">
        <v>11</v>
      </c>
      <c r="F59" s="15" t="s">
        <v>16</v>
      </c>
      <c r="G59" s="29" t="s">
        <v>13</v>
      </c>
      <c r="H59" s="25">
        <v>5.6</v>
      </c>
      <c r="I59" s="37" t="s">
        <v>238</v>
      </c>
      <c r="J59" s="52" t="s">
        <v>310</v>
      </c>
      <c r="K59" s="18"/>
      <c r="L59" s="52"/>
      <c r="M59" s="17"/>
      <c r="N59" s="36" t="s">
        <v>240</v>
      </c>
    </row>
    <row r="60" spans="2:14" x14ac:dyDescent="0.25">
      <c r="B60" s="14" t="s">
        <v>234</v>
      </c>
      <c r="C60" s="15"/>
      <c r="D60" s="16" t="s">
        <v>15</v>
      </c>
      <c r="E60" s="15" t="s">
        <v>11</v>
      </c>
      <c r="F60" s="15" t="s">
        <v>235</v>
      </c>
      <c r="G60" s="29" t="s">
        <v>55</v>
      </c>
      <c r="H60" s="25"/>
      <c r="I60" s="39"/>
      <c r="J60" s="52"/>
      <c r="K60" s="18"/>
      <c r="L60" s="52"/>
      <c r="M60" s="17"/>
      <c r="N60" s="62" t="s">
        <v>239</v>
      </c>
    </row>
    <row r="61" spans="2:14" x14ac:dyDescent="0.25">
      <c r="B61" s="14" t="s">
        <v>17</v>
      </c>
      <c r="C61" s="15"/>
      <c r="D61" s="16" t="s">
        <v>15</v>
      </c>
      <c r="E61" s="15" t="s">
        <v>11</v>
      </c>
      <c r="F61" s="15" t="s">
        <v>18</v>
      </c>
      <c r="G61" s="29" t="s">
        <v>13</v>
      </c>
      <c r="H61" s="25"/>
      <c r="I61" s="32"/>
      <c r="J61" s="52"/>
      <c r="K61" s="18"/>
      <c r="L61" s="52"/>
      <c r="M61" s="17"/>
      <c r="N61" s="62" t="s">
        <v>239</v>
      </c>
    </row>
    <row r="62" spans="2:14" x14ac:dyDescent="0.25">
      <c r="B62" s="14" t="s">
        <v>19</v>
      </c>
      <c r="C62" s="15"/>
      <c r="D62" s="16" t="s">
        <v>15</v>
      </c>
      <c r="E62" s="15" t="s">
        <v>11</v>
      </c>
      <c r="F62" s="15" t="s">
        <v>20</v>
      </c>
      <c r="G62" s="29" t="s">
        <v>21</v>
      </c>
      <c r="H62" s="25"/>
      <c r="I62" s="31"/>
      <c r="J62" s="52"/>
      <c r="K62" s="18"/>
      <c r="L62" s="52"/>
      <c r="M62" s="17"/>
      <c r="N62" s="62" t="s">
        <v>239</v>
      </c>
    </row>
    <row r="63" spans="2:14" x14ac:dyDescent="0.25">
      <c r="B63" s="14" t="s">
        <v>234</v>
      </c>
      <c r="C63" s="15"/>
      <c r="D63" s="16" t="s">
        <v>15</v>
      </c>
      <c r="E63" s="15" t="s">
        <v>11</v>
      </c>
      <c r="F63" s="15" t="s">
        <v>235</v>
      </c>
      <c r="G63" s="29" t="s">
        <v>55</v>
      </c>
      <c r="H63" s="25"/>
      <c r="I63" s="32"/>
      <c r="J63" s="52"/>
      <c r="K63" s="18"/>
      <c r="L63" s="52"/>
      <c r="M63" s="17"/>
      <c r="N63" s="62" t="s">
        <v>239</v>
      </c>
    </row>
    <row r="64" spans="2:14" x14ac:dyDescent="0.25">
      <c r="B64" s="14" t="s">
        <v>225</v>
      </c>
      <c r="C64" s="15" t="s">
        <v>226</v>
      </c>
      <c r="D64" s="16" t="s">
        <v>227</v>
      </c>
      <c r="E64" s="15" t="s">
        <v>31</v>
      </c>
      <c r="F64" s="15" t="s">
        <v>228</v>
      </c>
      <c r="G64" s="29" t="s">
        <v>70</v>
      </c>
      <c r="H64" s="25">
        <v>1.5</v>
      </c>
      <c r="I64" s="32" t="s">
        <v>229</v>
      </c>
      <c r="J64" s="52" t="s">
        <v>320</v>
      </c>
      <c r="K64" s="54"/>
      <c r="L64" s="52"/>
      <c r="M64" s="17"/>
      <c r="N64" s="62" t="s">
        <v>216</v>
      </c>
    </row>
    <row r="65" spans="2:14" x14ac:dyDescent="0.25">
      <c r="B65" s="14" t="s">
        <v>73</v>
      </c>
      <c r="C65" s="56" t="s">
        <v>74</v>
      </c>
      <c r="D65" s="16" t="s">
        <v>75</v>
      </c>
      <c r="E65" s="15" t="s">
        <v>76</v>
      </c>
      <c r="F65" s="15" t="s">
        <v>77</v>
      </c>
      <c r="G65" s="29" t="s">
        <v>21</v>
      </c>
      <c r="H65" s="25">
        <v>22.4</v>
      </c>
      <c r="I65" s="59" t="s">
        <v>335</v>
      </c>
      <c r="J65" s="52" t="s">
        <v>310</v>
      </c>
      <c r="K65" s="18"/>
      <c r="L65" s="52"/>
      <c r="M65" s="17"/>
      <c r="N65" s="63" t="s">
        <v>336</v>
      </c>
    </row>
    <row r="66" spans="2:14" x14ac:dyDescent="0.25">
      <c r="B66" s="14" t="s">
        <v>122</v>
      </c>
      <c r="C66" s="15" t="s">
        <v>123</v>
      </c>
      <c r="D66" s="16" t="s">
        <v>124</v>
      </c>
      <c r="E66" s="15" t="s">
        <v>125</v>
      </c>
      <c r="F66" s="15" t="s">
        <v>126</v>
      </c>
      <c r="G66" s="29" t="s">
        <v>21</v>
      </c>
      <c r="H66" s="25">
        <v>416</v>
      </c>
      <c r="I66" s="59" t="s">
        <v>337</v>
      </c>
      <c r="J66" s="52" t="s">
        <v>310</v>
      </c>
      <c r="K66" s="18"/>
      <c r="L66" s="52"/>
      <c r="M66" s="17"/>
      <c r="N66" s="63" t="s">
        <v>339</v>
      </c>
    </row>
    <row r="67" spans="2:14" x14ac:dyDescent="0.25">
      <c r="B67" s="14" t="s">
        <v>211</v>
      </c>
      <c r="C67" s="15" t="s">
        <v>212</v>
      </c>
      <c r="D67" s="16" t="s">
        <v>213</v>
      </c>
      <c r="E67" s="15" t="s">
        <v>31</v>
      </c>
      <c r="F67" s="15" t="s">
        <v>214</v>
      </c>
      <c r="G67" s="29" t="s">
        <v>13</v>
      </c>
      <c r="H67" s="25">
        <v>1.5</v>
      </c>
      <c r="I67" s="32" t="s">
        <v>215</v>
      </c>
      <c r="J67" s="52"/>
      <c r="K67" s="18"/>
      <c r="L67" s="52"/>
      <c r="M67" s="17"/>
      <c r="N67" s="62"/>
    </row>
    <row r="68" spans="2:14" x14ac:dyDescent="0.25">
      <c r="B68" s="14" t="s">
        <v>217</v>
      </c>
      <c r="C68" s="15" t="s">
        <v>218</v>
      </c>
      <c r="D68" s="16" t="s">
        <v>213</v>
      </c>
      <c r="E68" s="15" t="s">
        <v>31</v>
      </c>
      <c r="F68" s="15" t="s">
        <v>219</v>
      </c>
      <c r="G68" s="29" t="s">
        <v>13</v>
      </c>
      <c r="H68" s="25">
        <v>1.5</v>
      </c>
      <c r="I68" s="19" t="s">
        <v>220</v>
      </c>
      <c r="J68" s="52"/>
      <c r="K68" s="18"/>
      <c r="L68" s="52"/>
      <c r="M68" s="17"/>
      <c r="N68" s="62"/>
    </row>
    <row r="69" spans="2:14" ht="15.75" thickBot="1" x14ac:dyDescent="0.3">
      <c r="B69" s="20" t="s">
        <v>221</v>
      </c>
      <c r="C69" s="21" t="s">
        <v>222</v>
      </c>
      <c r="D69" s="22" t="s">
        <v>213</v>
      </c>
      <c r="E69" s="21" t="s">
        <v>36</v>
      </c>
      <c r="F69" s="21" t="s">
        <v>223</v>
      </c>
      <c r="G69" s="30" t="s">
        <v>45</v>
      </c>
      <c r="H69" s="27">
        <v>2.9</v>
      </c>
      <c r="I69" s="38" t="s">
        <v>224</v>
      </c>
      <c r="J69" s="53"/>
      <c r="K69" s="24"/>
      <c r="L69" s="53"/>
      <c r="M69" s="23"/>
      <c r="N69" s="66"/>
    </row>
  </sheetData>
  <autoFilter ref="B4:N69" xr:uid="{5D033310-236D-4E7F-AB83-EF47AA9A2529}">
    <sortState xmlns:xlrd2="http://schemas.microsoft.com/office/spreadsheetml/2017/richdata2" ref="B5:N69">
      <sortCondition ref="D4:D69"/>
    </sortState>
  </autoFilter>
  <phoneticPr fontId="2" type="noConversion"/>
  <hyperlinks>
    <hyperlink ref="I57" r:id="rId1" xr:uid="{00000000-0004-0000-0000-000000000000}"/>
    <hyperlink ref="I27" r:id="rId2" xr:uid="{00000000-0004-0000-0000-000004000000}"/>
    <hyperlink ref="I6" r:id="rId3" xr:uid="{00000000-0004-0000-0000-000007000000}"/>
    <hyperlink ref="I7" r:id="rId4" xr:uid="{00000000-0004-0000-0000-000008000000}"/>
    <hyperlink ref="I8" r:id="rId5" xr:uid="{00000000-0004-0000-0000-000009000000}"/>
    <hyperlink ref="I35" r:id="rId6" xr:uid="{00000000-0004-0000-0000-00000A000000}"/>
    <hyperlink ref="I5" r:id="rId7" xr:uid="{00000000-0004-0000-0000-00000B000000}"/>
    <hyperlink ref="I10" r:id="rId8" xr:uid="{00000000-0004-0000-0000-00000D000000}"/>
    <hyperlink ref="I31" r:id="rId9" xr:uid="{00000000-0004-0000-0000-000010000000}"/>
    <hyperlink ref="I49" r:id="rId10" xr:uid="{00000000-0004-0000-0000-000011000000}"/>
    <hyperlink ref="I40" r:id="rId11" xr:uid="{00000000-0004-0000-0000-000012000000}"/>
    <hyperlink ref="I41" r:id="rId12" xr:uid="{00000000-0004-0000-0000-000013000000}"/>
    <hyperlink ref="I47" r:id="rId13" xr:uid="{00000000-0004-0000-0000-000014000000}"/>
    <hyperlink ref="I42" r:id="rId14" xr:uid="{00000000-0004-0000-0000-000015000000}"/>
    <hyperlink ref="I28" r:id="rId15" xr:uid="{00000000-0004-0000-0000-000016000000}"/>
    <hyperlink ref="I38" r:id="rId16" xr:uid="{00000000-0004-0000-0000-000017000000}"/>
    <hyperlink ref="I39" r:id="rId17" xr:uid="{00000000-0004-0000-0000-000018000000}"/>
    <hyperlink ref="I44" r:id="rId18" xr:uid="{00000000-0004-0000-0000-000019000000}"/>
    <hyperlink ref="I48" r:id="rId19" xr:uid="{00000000-0004-0000-0000-00001A000000}"/>
    <hyperlink ref="I11" r:id="rId20" xr:uid="{00000000-0004-0000-0000-00001B000000}"/>
    <hyperlink ref="I22" r:id="rId21" xr:uid="{00000000-0004-0000-0000-00001C000000}"/>
    <hyperlink ref="I12" r:id="rId22" xr:uid="{00000000-0004-0000-0000-00001D000000}"/>
    <hyperlink ref="I50" r:id="rId23" xr:uid="{00000000-0004-0000-0000-00001E000000}"/>
    <hyperlink ref="I14" r:id="rId24" xr:uid="{00000000-0004-0000-0000-000020000000}"/>
    <hyperlink ref="I23" r:id="rId25" xr:uid="{00000000-0004-0000-0000-000022000000}"/>
    <hyperlink ref="I24" r:id="rId26" xr:uid="{00000000-0004-0000-0000-000023000000}"/>
    <hyperlink ref="I25" r:id="rId27" xr:uid="{00000000-0004-0000-0000-000024000000}"/>
    <hyperlink ref="I26" r:id="rId28" xr:uid="{00000000-0004-0000-0000-000025000000}"/>
    <hyperlink ref="I17" r:id="rId29" xr:uid="{00000000-0004-0000-0000-000027000000}"/>
    <hyperlink ref="I20" r:id="rId30" xr:uid="{00000000-0004-0000-0000-000029000000}"/>
    <hyperlink ref="I55" r:id="rId31" xr:uid="{00000000-0004-0000-0000-00002B000000}"/>
    <hyperlink ref="I29" r:id="rId32" xr:uid="{00000000-0004-0000-0000-00002D000000}"/>
    <hyperlink ref="I30" r:id="rId33" xr:uid="{00000000-0004-0000-0000-00002F000000}"/>
    <hyperlink ref="I67" r:id="rId34" xr:uid="{00000000-0004-0000-0000-000030000000}"/>
    <hyperlink ref="I68" r:id="rId35" xr:uid="{00000000-0004-0000-0000-000031000000}"/>
    <hyperlink ref="I69" r:id="rId36" xr:uid="{00000000-0004-0000-0000-000032000000}"/>
    <hyperlink ref="I64" r:id="rId37" xr:uid="{00000000-0004-0000-0000-000033000000}"/>
    <hyperlink ref="I46" r:id="rId38" xr:uid="{00000000-0004-0000-0000-000034000000}"/>
    <hyperlink ref="I32" r:id="rId39" xr:uid="{8C080E3A-DA2C-438E-99A9-242C986B47D1}"/>
    <hyperlink ref="I33" r:id="rId40" xr:uid="{06A3931E-8B4D-4873-B2C3-794203CCD301}"/>
    <hyperlink ref="I9" r:id="rId41" xr:uid="{394AFF74-FBF4-4BBA-AF44-AE59FFD46241}"/>
    <hyperlink ref="I15" r:id="rId42" xr:uid="{2E4A8FF9-2CC8-4C98-B8DA-0563C901AE51}"/>
    <hyperlink ref="I13" r:id="rId43" xr:uid="{4AA96871-9906-4259-9A8B-A4377CFEDF0C}"/>
    <hyperlink ref="I16" r:id="rId44" xr:uid="{C4855606-FAF4-45BB-82EE-75F00EEF7C26}"/>
    <hyperlink ref="I18" r:id="rId45" xr:uid="{60AAD956-ED82-476E-A1BA-389AFC462B17}"/>
    <hyperlink ref="I19" r:id="rId46" xr:uid="{6E72F950-ED77-4188-83EB-9067FE06F68C}"/>
    <hyperlink ref="I21" r:id="rId47" xr:uid="{5386E1DF-0CCC-4873-B973-079E8E5E216A}"/>
    <hyperlink ref="I56" r:id="rId48" xr:uid="{7CB57ACA-2C4C-48C8-8188-ABEB866E9B15}"/>
    <hyperlink ref="I34" r:id="rId49" xr:uid="{8327D0F2-E6D1-4C0D-9EC7-B4C4BC1FD071}"/>
    <hyperlink ref="I36" r:id="rId50" xr:uid="{7615279A-AD0D-483C-9364-A64CCBD51B7A}"/>
    <hyperlink ref="I37" r:id="rId51" xr:uid="{C26801FE-42F6-4124-8D44-42E4E070514D}"/>
    <hyperlink ref="K36" r:id="rId52" xr:uid="{21EED3EE-7F9E-439F-9B14-23A4F29E725F}"/>
    <hyperlink ref="K37" r:id="rId53" xr:uid="{981B5BB6-651A-4E44-9B52-4E2830664E02}"/>
    <hyperlink ref="K42" r:id="rId54" xr:uid="{B2D91032-E28E-4F07-A9E6-1F1C4A304AA6}"/>
    <hyperlink ref="I45" r:id="rId55" xr:uid="{8553AD10-6825-4A17-BFB2-25F8D6E7D939}"/>
    <hyperlink ref="K46" r:id="rId56" xr:uid="{5C527E50-512E-4ABA-8E6E-363176397884}"/>
    <hyperlink ref="M46" r:id="rId57" xr:uid="{4209AEC3-7361-4DC3-9869-21227D8AFD95}"/>
    <hyperlink ref="K47" r:id="rId58" xr:uid="{6F16EE10-8DFE-440C-898C-1767F4336E9D}"/>
    <hyperlink ref="M47" r:id="rId59" xr:uid="{6778044D-3D6C-4FE0-A7A1-D39EC1BC0FB0}"/>
    <hyperlink ref="M48" r:id="rId60" xr:uid="{BC671557-A151-49F3-8149-ADDBD11C13D6}"/>
    <hyperlink ref="M49" r:id="rId61" xr:uid="{A1BB419B-DC50-4F32-8158-C1F7296805D3}"/>
    <hyperlink ref="K48" r:id="rId62" xr:uid="{0B5FBE62-DE5C-4F70-A8C2-327E05675D8B}"/>
    <hyperlink ref="K49" r:id="rId63" xr:uid="{BD920930-92FD-43AA-A5B0-74C9078D1E55}"/>
    <hyperlink ref="I51" r:id="rId64" display="https://www.aliexpress.com/item/32866695222.html?spm=a2g0o.productlist.0.0.1cd63fd26zGSWF&amp;algo_pvid=d8b125ce-8430-4b6c-9bc9-e9ccb8423e68&amp;algo_expid=d8b125ce-8430-4b6c-9bc9-e9ccb8423e68-5&amp;btsid=0ab6fa8115866154439041823ed056&amp;ws_ab_test=searchweb0_0,searchweb201602_,searchweb201603_" xr:uid="{E2EF7383-54A1-4654-8BB0-0C1CD7BD93AF}"/>
    <hyperlink ref="I52" r:id="rId65" xr:uid="{A2D0D44F-575D-4926-A3A5-41C268BCFCFA}"/>
    <hyperlink ref="I53" r:id="rId66" display="https://www.gme.cz/rm-1k-0207-0-6w-1" xr:uid="{DD549EA5-DA46-4C06-AEC4-DE641704480B}"/>
    <hyperlink ref="I54" r:id="rId67" xr:uid="{22D49301-DF8A-4F9C-8DE6-B55D691A00D4}"/>
    <hyperlink ref="I65" r:id="rId68" xr:uid="{F4E2C9BB-AFF6-46A5-ABB6-1A9C3D408683}"/>
    <hyperlink ref="I66" r:id="rId69" xr:uid="{E4C799F8-C7EC-4DE5-BDBD-1952BABA3236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0F92-04BB-43EF-89C4-62FB631767AC}">
  <dimension ref="A1:F67"/>
  <sheetViews>
    <sheetView topLeftCell="A34" workbookViewId="0">
      <selection activeCell="C65" sqref="C65"/>
    </sheetView>
  </sheetViews>
  <sheetFormatPr defaultRowHeight="15" x14ac:dyDescent="0.25"/>
  <cols>
    <col min="1" max="1" width="11.5703125" customWidth="1"/>
    <col min="2" max="2" width="16.85546875" customWidth="1"/>
    <col min="3" max="3" width="13.7109375" customWidth="1"/>
    <col min="4" max="4" width="22.140625" customWidth="1"/>
    <col min="5" max="5" width="25.140625" customWidth="1"/>
    <col min="6" max="6" width="16.28515625" customWidth="1"/>
    <col min="7" max="7" width="18" customWidth="1"/>
  </cols>
  <sheetData>
    <row r="1" spans="1:6" x14ac:dyDescent="0.25">
      <c r="A1" t="s">
        <v>243</v>
      </c>
    </row>
    <row r="2" spans="1:6" x14ac:dyDescent="0.25">
      <c r="A2" t="s">
        <v>244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4" spans="1:6" x14ac:dyDescent="0.25">
      <c r="A4" t="s">
        <v>245</v>
      </c>
      <c r="C4" t="s">
        <v>10</v>
      </c>
      <c r="D4" t="s">
        <v>11</v>
      </c>
      <c r="E4" t="s">
        <v>12</v>
      </c>
      <c r="F4" t="s">
        <v>13</v>
      </c>
    </row>
    <row r="5" spans="1:6" x14ac:dyDescent="0.25">
      <c r="A5" t="s">
        <v>14</v>
      </c>
      <c r="C5" t="s">
        <v>15</v>
      </c>
      <c r="D5" t="s">
        <v>11</v>
      </c>
      <c r="E5" t="s">
        <v>16</v>
      </c>
      <c r="F5" t="s">
        <v>13</v>
      </c>
    </row>
    <row r="6" spans="1:6" x14ac:dyDescent="0.25">
      <c r="A6" t="s">
        <v>17</v>
      </c>
      <c r="C6" t="s">
        <v>15</v>
      </c>
      <c r="D6" t="s">
        <v>11</v>
      </c>
      <c r="E6" t="s">
        <v>246</v>
      </c>
      <c r="F6" t="s">
        <v>13</v>
      </c>
    </row>
    <row r="7" spans="1:6" x14ac:dyDescent="0.25">
      <c r="A7" t="s">
        <v>19</v>
      </c>
      <c r="C7" t="s">
        <v>15</v>
      </c>
      <c r="D7" t="s">
        <v>11</v>
      </c>
      <c r="E7" t="s">
        <v>247</v>
      </c>
      <c r="F7" t="s">
        <v>21</v>
      </c>
    </row>
    <row r="8" spans="1:6" x14ac:dyDescent="0.25">
      <c r="A8" t="s">
        <v>22</v>
      </c>
      <c r="B8" t="s">
        <v>23</v>
      </c>
      <c r="C8" t="s">
        <v>23</v>
      </c>
      <c r="D8" t="s">
        <v>11</v>
      </c>
      <c r="E8" t="s">
        <v>248</v>
      </c>
      <c r="F8" t="s">
        <v>21</v>
      </c>
    </row>
    <row r="9" spans="1:6" x14ac:dyDescent="0.25">
      <c r="A9" t="s">
        <v>26</v>
      </c>
      <c r="C9" t="s">
        <v>10</v>
      </c>
      <c r="D9" t="s">
        <v>11</v>
      </c>
      <c r="E9" t="s">
        <v>249</v>
      </c>
      <c r="F9" t="s">
        <v>13</v>
      </c>
    </row>
    <row r="10" spans="1:6" x14ac:dyDescent="0.25">
      <c r="A10" t="s">
        <v>28</v>
      </c>
      <c r="B10" t="s">
        <v>29</v>
      </c>
      <c r="C10" t="s">
        <v>30</v>
      </c>
      <c r="D10" t="s">
        <v>31</v>
      </c>
      <c r="E10" t="s">
        <v>250</v>
      </c>
      <c r="F10" t="s">
        <v>21</v>
      </c>
    </row>
    <row r="11" spans="1:6" x14ac:dyDescent="0.25">
      <c r="A11" t="s">
        <v>33</v>
      </c>
      <c r="B11" t="s">
        <v>34</v>
      </c>
      <c r="C11" t="s">
        <v>35</v>
      </c>
      <c r="D11" t="s">
        <v>36</v>
      </c>
      <c r="E11" t="s">
        <v>251</v>
      </c>
      <c r="F11" t="s">
        <v>13</v>
      </c>
    </row>
    <row r="12" spans="1:6" x14ac:dyDescent="0.25">
      <c r="A12" t="s">
        <v>38</v>
      </c>
      <c r="B12" t="s">
        <v>34</v>
      </c>
      <c r="C12">
        <v>805</v>
      </c>
      <c r="D12" t="s">
        <v>31</v>
      </c>
      <c r="E12" t="s">
        <v>252</v>
      </c>
      <c r="F12" t="s">
        <v>41</v>
      </c>
    </row>
    <row r="13" spans="1:6" x14ac:dyDescent="0.25">
      <c r="A13" t="s">
        <v>43</v>
      </c>
      <c r="B13" t="s">
        <v>34</v>
      </c>
      <c r="C13" t="s">
        <v>35</v>
      </c>
      <c r="D13" t="s">
        <v>36</v>
      </c>
      <c r="E13" t="s">
        <v>253</v>
      </c>
      <c r="F13" t="s">
        <v>45</v>
      </c>
    </row>
    <row r="14" spans="1:6" x14ac:dyDescent="0.25">
      <c r="A14" t="s">
        <v>46</v>
      </c>
      <c r="B14" t="s">
        <v>34</v>
      </c>
      <c r="C14">
        <v>805</v>
      </c>
      <c r="D14" t="s">
        <v>36</v>
      </c>
      <c r="E14" t="s">
        <v>254</v>
      </c>
      <c r="F14" t="s">
        <v>48</v>
      </c>
    </row>
    <row r="15" spans="1:6" x14ac:dyDescent="0.25">
      <c r="A15" t="s">
        <v>49</v>
      </c>
      <c r="B15" t="s">
        <v>34</v>
      </c>
      <c r="C15">
        <v>805</v>
      </c>
      <c r="D15" t="s">
        <v>36</v>
      </c>
      <c r="E15" t="s">
        <v>255</v>
      </c>
      <c r="F15" t="s">
        <v>45</v>
      </c>
    </row>
    <row r="16" spans="1:6" x14ac:dyDescent="0.25">
      <c r="A16" t="s">
        <v>51</v>
      </c>
      <c r="B16" t="s">
        <v>52</v>
      </c>
      <c r="C16" t="s">
        <v>53</v>
      </c>
      <c r="D16" t="s">
        <v>31</v>
      </c>
      <c r="E16" t="s">
        <v>256</v>
      </c>
      <c r="F16" t="s">
        <v>55</v>
      </c>
    </row>
    <row r="17" spans="1:6" x14ac:dyDescent="0.25">
      <c r="A17" t="s">
        <v>57</v>
      </c>
      <c r="B17" t="s">
        <v>34</v>
      </c>
      <c r="C17">
        <v>1206</v>
      </c>
      <c r="D17" t="s">
        <v>36</v>
      </c>
      <c r="E17" t="s">
        <v>257</v>
      </c>
      <c r="F17" t="s">
        <v>13</v>
      </c>
    </row>
    <row r="18" spans="1:6" x14ac:dyDescent="0.25">
      <c r="A18" t="s">
        <v>60</v>
      </c>
      <c r="B18" t="s">
        <v>34</v>
      </c>
      <c r="C18">
        <v>805</v>
      </c>
      <c r="D18" t="s">
        <v>31</v>
      </c>
      <c r="E18" t="s">
        <v>258</v>
      </c>
      <c r="F18" t="s">
        <v>41</v>
      </c>
    </row>
    <row r="19" spans="1:6" x14ac:dyDescent="0.25">
      <c r="A19" t="s">
        <v>62</v>
      </c>
      <c r="B19" t="s">
        <v>63</v>
      </c>
      <c r="C19">
        <v>805</v>
      </c>
      <c r="D19" t="s">
        <v>31</v>
      </c>
      <c r="E19" t="s">
        <v>259</v>
      </c>
      <c r="F19" t="s">
        <v>48</v>
      </c>
    </row>
    <row r="20" spans="1:6" x14ac:dyDescent="0.25">
      <c r="A20" t="s">
        <v>66</v>
      </c>
      <c r="B20" t="s">
        <v>67</v>
      </c>
      <c r="C20" t="s">
        <v>68</v>
      </c>
      <c r="D20" t="s">
        <v>36</v>
      </c>
      <c r="E20" t="s">
        <v>260</v>
      </c>
      <c r="F20" t="s">
        <v>70</v>
      </c>
    </row>
    <row r="21" spans="1:6" x14ac:dyDescent="0.25">
      <c r="A21" t="s">
        <v>71</v>
      </c>
      <c r="B21" t="s">
        <v>67</v>
      </c>
      <c r="C21" t="s">
        <v>68</v>
      </c>
      <c r="D21" t="s">
        <v>36</v>
      </c>
      <c r="E21" t="s">
        <v>261</v>
      </c>
      <c r="F21" t="s">
        <v>41</v>
      </c>
    </row>
    <row r="22" spans="1:6" x14ac:dyDescent="0.25">
      <c r="A22" t="s">
        <v>73</v>
      </c>
      <c r="B22" t="s">
        <v>74</v>
      </c>
      <c r="C22" t="s">
        <v>75</v>
      </c>
      <c r="D22" t="s">
        <v>76</v>
      </c>
      <c r="E22" t="s">
        <v>262</v>
      </c>
      <c r="F22" t="s">
        <v>21</v>
      </c>
    </row>
    <row r="23" spans="1:6" x14ac:dyDescent="0.25">
      <c r="A23" t="s">
        <v>78</v>
      </c>
      <c r="B23" t="s">
        <v>79</v>
      </c>
      <c r="C23" t="s">
        <v>79</v>
      </c>
      <c r="D23" t="s">
        <v>11</v>
      </c>
      <c r="E23" t="s">
        <v>263</v>
      </c>
      <c r="F23" t="s">
        <v>21</v>
      </c>
    </row>
    <row r="24" spans="1:6" x14ac:dyDescent="0.25">
      <c r="A24" t="s">
        <v>82</v>
      </c>
      <c r="C24" t="s">
        <v>83</v>
      </c>
      <c r="D24" t="s">
        <v>11</v>
      </c>
      <c r="E24" t="s">
        <v>264</v>
      </c>
      <c r="F24" t="s">
        <v>13</v>
      </c>
    </row>
    <row r="25" spans="1:6" x14ac:dyDescent="0.25">
      <c r="A25" t="s">
        <v>86</v>
      </c>
      <c r="B25" t="s">
        <v>87</v>
      </c>
      <c r="C25" t="s">
        <v>88</v>
      </c>
      <c r="D25" t="s">
        <v>31</v>
      </c>
      <c r="E25" t="s">
        <v>265</v>
      </c>
      <c r="F25" t="s">
        <v>13</v>
      </c>
    </row>
    <row r="26" spans="1:6" x14ac:dyDescent="0.25">
      <c r="A26" t="s">
        <v>91</v>
      </c>
      <c r="B26" t="s">
        <v>92</v>
      </c>
      <c r="C26" t="s">
        <v>88</v>
      </c>
      <c r="D26" t="s">
        <v>31</v>
      </c>
      <c r="E26" t="s">
        <v>266</v>
      </c>
      <c r="F26" t="s">
        <v>45</v>
      </c>
    </row>
    <row r="27" spans="1:6" x14ac:dyDescent="0.25">
      <c r="A27" t="s">
        <v>94</v>
      </c>
      <c r="C27" t="s">
        <v>95</v>
      </c>
      <c r="D27" t="s">
        <v>11</v>
      </c>
      <c r="E27" t="s">
        <v>267</v>
      </c>
      <c r="F27" t="s">
        <v>13</v>
      </c>
    </row>
    <row r="28" spans="1:6" x14ac:dyDescent="0.25">
      <c r="A28" t="s">
        <v>98</v>
      </c>
      <c r="B28" t="s">
        <v>99</v>
      </c>
      <c r="C28" t="s">
        <v>100</v>
      </c>
      <c r="D28" t="s">
        <v>31</v>
      </c>
      <c r="E28" t="s">
        <v>268</v>
      </c>
      <c r="F28" t="s">
        <v>45</v>
      </c>
    </row>
    <row r="29" spans="1:6" x14ac:dyDescent="0.25">
      <c r="A29" t="s">
        <v>104</v>
      </c>
      <c r="B29" t="s">
        <v>23</v>
      </c>
      <c r="C29" t="s">
        <v>23</v>
      </c>
      <c r="D29" t="s">
        <v>11</v>
      </c>
      <c r="E29" t="s">
        <v>269</v>
      </c>
      <c r="F29" t="s">
        <v>21</v>
      </c>
    </row>
    <row r="30" spans="1:6" x14ac:dyDescent="0.25">
      <c r="A30" t="s">
        <v>106</v>
      </c>
      <c r="B30" t="s">
        <v>107</v>
      </c>
      <c r="C30" t="s">
        <v>108</v>
      </c>
      <c r="D30" t="s">
        <v>36</v>
      </c>
      <c r="E30" t="s">
        <v>270</v>
      </c>
      <c r="F30" t="s">
        <v>21</v>
      </c>
    </row>
    <row r="31" spans="1:6" x14ac:dyDescent="0.25">
      <c r="A31" t="s">
        <v>111</v>
      </c>
      <c r="B31" t="s">
        <v>107</v>
      </c>
      <c r="C31" t="s">
        <v>108</v>
      </c>
      <c r="D31" t="s">
        <v>36</v>
      </c>
      <c r="E31" t="s">
        <v>271</v>
      </c>
      <c r="F31" t="s">
        <v>13</v>
      </c>
    </row>
    <row r="32" spans="1:6" x14ac:dyDescent="0.25">
      <c r="A32" t="s">
        <v>113</v>
      </c>
      <c r="B32" t="s">
        <v>114</v>
      </c>
      <c r="C32" t="s">
        <v>114</v>
      </c>
      <c r="D32" t="s">
        <v>31</v>
      </c>
      <c r="E32" t="s">
        <v>272</v>
      </c>
      <c r="F32" t="s">
        <v>45</v>
      </c>
    </row>
    <row r="33" spans="1:6" x14ac:dyDescent="0.25">
      <c r="A33" t="s">
        <v>116</v>
      </c>
      <c r="B33" t="s">
        <v>117</v>
      </c>
      <c r="C33" t="s">
        <v>273</v>
      </c>
      <c r="D33" t="s">
        <v>36</v>
      </c>
      <c r="E33" t="s">
        <v>274</v>
      </c>
      <c r="F33" t="s">
        <v>21</v>
      </c>
    </row>
    <row r="34" spans="1:6" x14ac:dyDescent="0.25">
      <c r="A34" t="s">
        <v>120</v>
      </c>
      <c r="C34" t="s">
        <v>95</v>
      </c>
      <c r="D34" t="s">
        <v>11</v>
      </c>
      <c r="E34" t="s">
        <v>275</v>
      </c>
      <c r="F34" t="s">
        <v>13</v>
      </c>
    </row>
    <row r="35" spans="1:6" x14ac:dyDescent="0.25">
      <c r="A35" t="s">
        <v>122</v>
      </c>
      <c r="B35" t="s">
        <v>123</v>
      </c>
      <c r="C35" t="s">
        <v>124</v>
      </c>
      <c r="D35" t="s">
        <v>125</v>
      </c>
      <c r="E35" t="s">
        <v>276</v>
      </c>
      <c r="F35" t="s">
        <v>21</v>
      </c>
    </row>
    <row r="36" spans="1:6" x14ac:dyDescent="0.25">
      <c r="A36" t="s">
        <v>127</v>
      </c>
      <c r="B36" t="s">
        <v>128</v>
      </c>
      <c r="C36" t="s">
        <v>129</v>
      </c>
      <c r="D36" t="s">
        <v>31</v>
      </c>
      <c r="E36" t="s">
        <v>277</v>
      </c>
      <c r="F36" t="s">
        <v>13</v>
      </c>
    </row>
    <row r="37" spans="1:6" x14ac:dyDescent="0.25">
      <c r="A37" t="s">
        <v>131</v>
      </c>
      <c r="B37" t="s">
        <v>132</v>
      </c>
      <c r="C37">
        <v>805</v>
      </c>
      <c r="D37" t="s">
        <v>31</v>
      </c>
      <c r="E37" t="s">
        <v>278</v>
      </c>
      <c r="F37" t="s">
        <v>134</v>
      </c>
    </row>
    <row r="38" spans="1:6" x14ac:dyDescent="0.25">
      <c r="A38" t="s">
        <v>136</v>
      </c>
      <c r="B38" t="s">
        <v>137</v>
      </c>
      <c r="C38">
        <v>1206</v>
      </c>
      <c r="D38" t="s">
        <v>31</v>
      </c>
      <c r="E38" t="s">
        <v>279</v>
      </c>
      <c r="F38" t="s">
        <v>48</v>
      </c>
    </row>
    <row r="39" spans="1:6" x14ac:dyDescent="0.25">
      <c r="A39" t="s">
        <v>141</v>
      </c>
      <c r="B39" t="s">
        <v>142</v>
      </c>
      <c r="C39">
        <v>805</v>
      </c>
      <c r="D39" t="s">
        <v>31</v>
      </c>
      <c r="E39" t="s">
        <v>280</v>
      </c>
      <c r="F39" t="s">
        <v>70</v>
      </c>
    </row>
    <row r="40" spans="1:6" x14ac:dyDescent="0.25">
      <c r="A40" t="s">
        <v>145</v>
      </c>
      <c r="B40" t="s">
        <v>146</v>
      </c>
      <c r="C40" t="s">
        <v>147</v>
      </c>
      <c r="D40" t="s">
        <v>36</v>
      </c>
      <c r="E40" t="s">
        <v>281</v>
      </c>
      <c r="F40" t="s">
        <v>13</v>
      </c>
    </row>
    <row r="41" spans="1:6" x14ac:dyDescent="0.25">
      <c r="A41" t="s">
        <v>150</v>
      </c>
      <c r="B41" t="s">
        <v>132</v>
      </c>
      <c r="C41">
        <v>805</v>
      </c>
      <c r="D41" t="s">
        <v>31</v>
      </c>
      <c r="E41" t="s">
        <v>282</v>
      </c>
      <c r="F41" t="s">
        <v>41</v>
      </c>
    </row>
    <row r="42" spans="1:6" x14ac:dyDescent="0.25">
      <c r="A42" t="s">
        <v>152</v>
      </c>
      <c r="B42" t="s">
        <v>153</v>
      </c>
      <c r="C42">
        <v>805</v>
      </c>
      <c r="D42" t="s">
        <v>31</v>
      </c>
      <c r="E42" t="s">
        <v>283</v>
      </c>
      <c r="F42" t="s">
        <v>41</v>
      </c>
    </row>
    <row r="43" spans="1:6" x14ac:dyDescent="0.25">
      <c r="A43" t="s">
        <v>156</v>
      </c>
      <c r="B43" t="s">
        <v>132</v>
      </c>
      <c r="C43">
        <v>805</v>
      </c>
      <c r="D43" t="s">
        <v>31</v>
      </c>
      <c r="E43" t="s">
        <v>284</v>
      </c>
      <c r="F43" t="s">
        <v>48</v>
      </c>
    </row>
    <row r="44" spans="1:6" x14ac:dyDescent="0.25">
      <c r="A44" t="s">
        <v>158</v>
      </c>
      <c r="B44" t="s">
        <v>159</v>
      </c>
      <c r="C44">
        <v>1206</v>
      </c>
      <c r="D44" t="s">
        <v>31</v>
      </c>
      <c r="E44" t="s">
        <v>285</v>
      </c>
      <c r="F44" t="s">
        <v>134</v>
      </c>
    </row>
    <row r="45" spans="1:6" x14ac:dyDescent="0.25">
      <c r="A45" t="s">
        <v>162</v>
      </c>
      <c r="B45" t="s">
        <v>132</v>
      </c>
      <c r="C45">
        <v>1206</v>
      </c>
      <c r="D45" t="s">
        <v>31</v>
      </c>
      <c r="E45" t="s">
        <v>286</v>
      </c>
      <c r="F45" t="s">
        <v>41</v>
      </c>
    </row>
    <row r="46" spans="1:6" x14ac:dyDescent="0.25">
      <c r="A46" t="s">
        <v>165</v>
      </c>
      <c r="B46" t="s">
        <v>146</v>
      </c>
      <c r="C46">
        <v>1206</v>
      </c>
      <c r="D46" t="s">
        <v>31</v>
      </c>
      <c r="E46" t="s">
        <v>287</v>
      </c>
      <c r="F46" t="s">
        <v>48</v>
      </c>
    </row>
    <row r="47" spans="1:6" x14ac:dyDescent="0.25">
      <c r="A47" t="s">
        <v>168</v>
      </c>
      <c r="B47" t="s">
        <v>169</v>
      </c>
      <c r="C47" t="s">
        <v>170</v>
      </c>
      <c r="D47" t="s">
        <v>31</v>
      </c>
      <c r="E47" t="s">
        <v>288</v>
      </c>
      <c r="F47" t="s">
        <v>13</v>
      </c>
    </row>
    <row r="48" spans="1:6" x14ac:dyDescent="0.25">
      <c r="A48" t="s">
        <v>172</v>
      </c>
      <c r="B48" t="s">
        <v>146</v>
      </c>
      <c r="C48">
        <v>1206</v>
      </c>
      <c r="D48" t="s">
        <v>31</v>
      </c>
      <c r="E48" t="s">
        <v>289</v>
      </c>
      <c r="F48" t="s">
        <v>70</v>
      </c>
    </row>
    <row r="49" spans="1:6" x14ac:dyDescent="0.25">
      <c r="A49" t="s">
        <v>174</v>
      </c>
      <c r="B49" t="s">
        <v>132</v>
      </c>
      <c r="C49">
        <v>805</v>
      </c>
      <c r="D49" t="s">
        <v>31</v>
      </c>
      <c r="E49" t="s">
        <v>290</v>
      </c>
      <c r="F49" t="s">
        <v>134</v>
      </c>
    </row>
    <row r="50" spans="1:6" x14ac:dyDescent="0.25">
      <c r="A50" t="s">
        <v>176</v>
      </c>
      <c r="B50" t="s">
        <v>177</v>
      </c>
      <c r="C50">
        <v>805</v>
      </c>
      <c r="D50" t="s">
        <v>31</v>
      </c>
      <c r="E50" t="s">
        <v>291</v>
      </c>
      <c r="F50" t="s">
        <v>21</v>
      </c>
    </row>
    <row r="51" spans="1:6" x14ac:dyDescent="0.25">
      <c r="A51" t="s">
        <v>180</v>
      </c>
      <c r="B51" t="s">
        <v>132</v>
      </c>
      <c r="C51">
        <v>805</v>
      </c>
      <c r="D51" t="s">
        <v>31</v>
      </c>
      <c r="E51" t="s">
        <v>292</v>
      </c>
      <c r="F51" t="s">
        <v>41</v>
      </c>
    </row>
    <row r="52" spans="1:6" x14ac:dyDescent="0.25">
      <c r="A52" t="s">
        <v>182</v>
      </c>
      <c r="B52" t="s">
        <v>183</v>
      </c>
      <c r="C52" t="s">
        <v>184</v>
      </c>
      <c r="D52" t="s">
        <v>36</v>
      </c>
      <c r="E52" t="s">
        <v>293</v>
      </c>
      <c r="F52" t="s">
        <v>13</v>
      </c>
    </row>
    <row r="53" spans="1:6" x14ac:dyDescent="0.25">
      <c r="A53" t="s">
        <v>186</v>
      </c>
      <c r="B53" t="s">
        <v>177</v>
      </c>
      <c r="C53" t="s">
        <v>170</v>
      </c>
      <c r="D53" t="s">
        <v>36</v>
      </c>
      <c r="E53" t="s">
        <v>294</v>
      </c>
      <c r="F53" t="s">
        <v>13</v>
      </c>
    </row>
    <row r="54" spans="1:6" x14ac:dyDescent="0.25">
      <c r="A54" t="s">
        <v>188</v>
      </c>
      <c r="B54" t="s">
        <v>153</v>
      </c>
      <c r="C54">
        <v>805</v>
      </c>
      <c r="D54" t="s">
        <v>31</v>
      </c>
      <c r="E54" t="s">
        <v>295</v>
      </c>
      <c r="F54" t="s">
        <v>41</v>
      </c>
    </row>
    <row r="55" spans="1:6" x14ac:dyDescent="0.25">
      <c r="A55" t="s">
        <v>190</v>
      </c>
      <c r="B55" t="s">
        <v>177</v>
      </c>
      <c r="C55">
        <v>805</v>
      </c>
      <c r="D55" t="s">
        <v>31</v>
      </c>
      <c r="E55" t="s">
        <v>296</v>
      </c>
      <c r="F55" t="s">
        <v>134</v>
      </c>
    </row>
    <row r="56" spans="1:6" x14ac:dyDescent="0.25">
      <c r="A56" t="s">
        <v>192</v>
      </c>
      <c r="B56" t="s">
        <v>177</v>
      </c>
      <c r="C56">
        <v>805</v>
      </c>
      <c r="D56" t="s">
        <v>31</v>
      </c>
      <c r="E56" t="s">
        <v>297</v>
      </c>
      <c r="F56" t="s">
        <v>134</v>
      </c>
    </row>
    <row r="57" spans="1:6" x14ac:dyDescent="0.25">
      <c r="A57" t="s">
        <v>194</v>
      </c>
      <c r="B57" t="s">
        <v>195</v>
      </c>
      <c r="C57" t="s">
        <v>196</v>
      </c>
      <c r="D57" t="s">
        <v>31</v>
      </c>
      <c r="E57" t="s">
        <v>298</v>
      </c>
      <c r="F57" t="s">
        <v>45</v>
      </c>
    </row>
    <row r="58" spans="1:6" x14ac:dyDescent="0.25">
      <c r="A58" t="s">
        <v>199</v>
      </c>
      <c r="B58" t="s">
        <v>200</v>
      </c>
      <c r="C58" t="s">
        <v>201</v>
      </c>
      <c r="D58" t="s">
        <v>31</v>
      </c>
      <c r="E58" t="s">
        <v>299</v>
      </c>
      <c r="F58" t="s">
        <v>13</v>
      </c>
    </row>
    <row r="59" spans="1:6" x14ac:dyDescent="0.25">
      <c r="A59" t="s">
        <v>203</v>
      </c>
      <c r="B59" t="s">
        <v>23</v>
      </c>
      <c r="C59" t="s">
        <v>23</v>
      </c>
      <c r="D59" t="s">
        <v>11</v>
      </c>
      <c r="E59" t="s">
        <v>300</v>
      </c>
      <c r="F59" t="s">
        <v>21</v>
      </c>
    </row>
    <row r="60" spans="1:6" x14ac:dyDescent="0.25">
      <c r="A60" t="s">
        <v>205</v>
      </c>
      <c r="B60" t="s">
        <v>206</v>
      </c>
      <c r="C60" t="s">
        <v>206</v>
      </c>
      <c r="D60" t="s">
        <v>207</v>
      </c>
      <c r="E60" t="s">
        <v>252</v>
      </c>
      <c r="F60" t="s">
        <v>21</v>
      </c>
    </row>
    <row r="61" spans="1:6" x14ac:dyDescent="0.25">
      <c r="A61" t="s">
        <v>209</v>
      </c>
      <c r="B61" t="s">
        <v>23</v>
      </c>
      <c r="C61" t="s">
        <v>23</v>
      </c>
      <c r="D61" t="s">
        <v>11</v>
      </c>
      <c r="E61" t="s">
        <v>301</v>
      </c>
      <c r="F61" t="s">
        <v>21</v>
      </c>
    </row>
    <row r="62" spans="1:6" x14ac:dyDescent="0.25">
      <c r="A62" t="s">
        <v>211</v>
      </c>
      <c r="B62" t="s">
        <v>212</v>
      </c>
      <c r="C62" t="s">
        <v>213</v>
      </c>
      <c r="D62" t="s">
        <v>31</v>
      </c>
      <c r="E62" t="s">
        <v>302</v>
      </c>
      <c r="F62" t="s">
        <v>13</v>
      </c>
    </row>
    <row r="63" spans="1:6" x14ac:dyDescent="0.25">
      <c r="A63" t="s">
        <v>217</v>
      </c>
      <c r="B63" t="s">
        <v>218</v>
      </c>
      <c r="C63" t="s">
        <v>213</v>
      </c>
      <c r="D63" t="s">
        <v>31</v>
      </c>
      <c r="E63" t="s">
        <v>303</v>
      </c>
      <c r="F63" t="s">
        <v>13</v>
      </c>
    </row>
    <row r="64" spans="1:6" x14ac:dyDescent="0.25">
      <c r="A64" t="s">
        <v>221</v>
      </c>
      <c r="B64" t="s">
        <v>222</v>
      </c>
      <c r="C64" t="s">
        <v>213</v>
      </c>
      <c r="D64" t="s">
        <v>36</v>
      </c>
      <c r="E64" t="s">
        <v>304</v>
      </c>
      <c r="F64" t="s">
        <v>45</v>
      </c>
    </row>
    <row r="65" spans="1:6" x14ac:dyDescent="0.25">
      <c r="A65" t="s">
        <v>225</v>
      </c>
      <c r="B65" t="s">
        <v>226</v>
      </c>
      <c r="C65" t="s">
        <v>227</v>
      </c>
      <c r="D65" t="s">
        <v>31</v>
      </c>
      <c r="E65" t="s">
        <v>305</v>
      </c>
      <c r="F65" t="s">
        <v>70</v>
      </c>
    </row>
    <row r="66" spans="1:6" x14ac:dyDescent="0.25">
      <c r="A66" t="s">
        <v>230</v>
      </c>
      <c r="C66" t="s">
        <v>231</v>
      </c>
      <c r="D66" t="s">
        <v>11</v>
      </c>
      <c r="E66" t="s">
        <v>306</v>
      </c>
      <c r="F66" t="s">
        <v>13</v>
      </c>
    </row>
    <row r="67" spans="1:6" x14ac:dyDescent="0.25">
      <c r="A67" t="s">
        <v>234</v>
      </c>
      <c r="C67" t="s">
        <v>15</v>
      </c>
      <c r="D67" t="s">
        <v>11</v>
      </c>
      <c r="E67" t="s">
        <v>307</v>
      </c>
      <c r="F67" t="s">
        <v>55</v>
      </c>
    </row>
  </sheetData>
  <autoFilter ref="A2:F67" xr:uid="{49AFA95F-C528-43E9-AEBD-28DE3EC1862D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23D73-8E42-4E31-B058-9C719D21FF99}">
  <dimension ref="A1:D1"/>
  <sheetViews>
    <sheetView workbookViewId="0">
      <selection activeCell="K20" sqref="K20"/>
    </sheetView>
  </sheetViews>
  <sheetFormatPr defaultRowHeight="15" x14ac:dyDescent="0.25"/>
  <cols>
    <col min="3" max="3" width="15.42578125" customWidth="1"/>
  </cols>
  <sheetData>
    <row r="1" spans="1:4" x14ac:dyDescent="0.25">
      <c r="A1" t="s">
        <v>330</v>
      </c>
      <c r="B1" s="57">
        <v>24.757999999999999</v>
      </c>
      <c r="C1" s="58">
        <v>2.54</v>
      </c>
      <c r="D1" s="57">
        <f>B1*C1</f>
        <v>62.88532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Seznam ZV</vt:lpstr>
      <vt:lpstr>Atlan Part list</vt:lpstr>
      <vt:lpstr>pomocný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Šimon, Jakub</dc:creator>
  <dc:description/>
  <cp:lastModifiedBy>Zdenek Valter</cp:lastModifiedBy>
  <cp:revision>9</cp:revision>
  <dcterms:created xsi:type="dcterms:W3CDTF">2020-04-06T09:17:15Z</dcterms:created>
  <dcterms:modified xsi:type="dcterms:W3CDTF">2020-04-11T16:06:00Z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