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6380" windowHeight="8190" tabRatio="500"/>
  </bookViews>
  <sheets>
    <sheet name="List1" sheetId="1" r:id="rId1"/>
    <sheet name="List2" sheetId="2" r:id="rId2"/>
    <sheet name="List3" sheetId="3" r:id="rId3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O36" i="1"/>
  <c r="O35"/>
  <c r="O34"/>
  <c r="O33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O5"/>
  <c r="O4"/>
  <c r="O3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M5"/>
  <c r="M4"/>
  <c r="M3"/>
  <c r="K36"/>
  <c r="I36"/>
  <c r="D36"/>
  <c r="K35"/>
  <c r="I35"/>
  <c r="D35"/>
  <c r="K34"/>
  <c r="I34"/>
  <c r="D34"/>
  <c r="K33"/>
  <c r="I33"/>
  <c r="D33"/>
  <c r="K32"/>
  <c r="I32"/>
  <c r="D32"/>
  <c r="K31"/>
  <c r="I31"/>
  <c r="D31"/>
  <c r="K30"/>
  <c r="I30"/>
  <c r="D30"/>
  <c r="K29"/>
  <c r="I29"/>
  <c r="D29"/>
  <c r="K28"/>
  <c r="I28"/>
  <c r="D28"/>
  <c r="K27"/>
  <c r="I27"/>
  <c r="D27"/>
  <c r="K26"/>
  <c r="I26"/>
  <c r="D26"/>
  <c r="K25"/>
  <c r="I25"/>
  <c r="D25"/>
  <c r="K24"/>
  <c r="I24"/>
  <c r="D24"/>
  <c r="K23"/>
  <c r="I23"/>
  <c r="D23"/>
  <c r="K22"/>
  <c r="I22"/>
  <c r="D22"/>
  <c r="K21"/>
  <c r="I21"/>
  <c r="D21"/>
  <c r="K20"/>
  <c r="I20"/>
  <c r="D20"/>
  <c r="K19"/>
  <c r="I19"/>
  <c r="D19"/>
  <c r="K18"/>
  <c r="I18"/>
  <c r="D18"/>
  <c r="K17"/>
  <c r="I17"/>
  <c r="D17"/>
  <c r="K16"/>
  <c r="I16"/>
  <c r="D16"/>
  <c r="K15"/>
  <c r="I15"/>
  <c r="D15"/>
  <c r="K14"/>
  <c r="I14"/>
  <c r="D14"/>
  <c r="K13"/>
  <c r="I13"/>
  <c r="D13"/>
  <c r="K12"/>
  <c r="I12"/>
  <c r="D12"/>
  <c r="K11"/>
  <c r="I11"/>
  <c r="D11"/>
  <c r="K10"/>
  <c r="I10"/>
  <c r="D10"/>
  <c r="K9"/>
  <c r="I9"/>
  <c r="D9"/>
  <c r="K8"/>
  <c r="I8"/>
  <c r="D8"/>
  <c r="K7"/>
  <c r="I7"/>
  <c r="D7"/>
  <c r="K6"/>
  <c r="I6"/>
  <c r="D6"/>
  <c r="K5"/>
  <c r="I5"/>
  <c r="D5"/>
  <c r="K4"/>
  <c r="I4"/>
  <c r="D4"/>
  <c r="K3"/>
  <c r="I3"/>
  <c r="D3"/>
</calcChain>
</file>

<file path=xl/sharedStrings.xml><?xml version="1.0" encoding="utf-8"?>
<sst xmlns="http://schemas.openxmlformats.org/spreadsheetml/2006/main" count="29" uniqueCount="24">
  <si>
    <t>ROK</t>
  </si>
  <si>
    <t>Kurz zlata</t>
  </si>
  <si>
    <t>Cena el.v Kč</t>
  </si>
  <si>
    <t>Cena el.ve zlatě</t>
  </si>
  <si>
    <t>Spotřeba domácnosti</t>
  </si>
  <si>
    <t>Spotřeba průmysl</t>
  </si>
  <si>
    <t>Celková spotřeba</t>
  </si>
  <si>
    <t>Cena hnědého uhlí</t>
  </si>
  <si>
    <t>Průměrná mzda</t>
  </si>
  <si>
    <t>(Kč/g)</t>
  </si>
  <si>
    <t>(Kč/kWh)</t>
  </si>
  <si>
    <t>(g/MWh)</t>
  </si>
  <si>
    <t>(TWh)</t>
  </si>
  <si>
    <t>(Kč/t)</t>
  </si>
  <si>
    <t>(g zlata/t)</t>
  </si>
  <si>
    <t>(Kč)</t>
  </si>
  <si>
    <t>(g zlata)</t>
  </si>
  <si>
    <t xml:space="preserve">Cena plynu </t>
  </si>
  <si>
    <t>(Kč/MWh)</t>
  </si>
  <si>
    <t>Cena plynu</t>
  </si>
  <si>
    <t>(g zlata/MWh)</t>
  </si>
  <si>
    <t>Cena lahváče</t>
  </si>
  <si>
    <t>(Kč/hl)</t>
  </si>
  <si>
    <t>(g zlata/hl)</t>
  </si>
</sst>
</file>

<file path=xl/styles.xml><?xml version="1.0" encoding="utf-8"?>
<styleSheet xmlns="http://schemas.openxmlformats.org/spreadsheetml/2006/main">
  <fonts count="2">
    <font>
      <sz val="11"/>
      <color rgb="FF000000"/>
      <name val="Calibri"/>
      <family val="2"/>
      <charset val="238"/>
    </font>
    <font>
      <sz val="1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1" fillId="2" borderId="0" xfId="0" applyNumberFormat="1" applyFont="1" applyFill="1" applyAlignment="1">
      <alignment horizontal="center"/>
    </xf>
    <xf numFmtId="0" fontId="0" fillId="0" borderId="0" xfId="0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3B3B3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D320"/>
      <rgbColor rgb="FFFF9900"/>
      <rgbColor rgb="FFFF420E"/>
      <rgbColor rgb="FF666699"/>
      <rgbColor rgb="FF969696"/>
      <rgbColor rgb="FF00458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autoTitleDeleted val="1"/>
    <c:plotArea>
      <c:layout>
        <c:manualLayout>
          <c:layoutTarget val="inner"/>
          <c:xMode val="edge"/>
          <c:yMode val="edge"/>
          <c:x val="7.612350963008252E-2"/>
          <c:y val="3.0140918580375802E-2"/>
          <c:w val="0.9204524610210939"/>
          <c:h val="0.79627696590118291"/>
        </c:manualLayout>
      </c:layout>
      <c:lineChart>
        <c:grouping val="standard"/>
        <c:ser>
          <c:idx val="0"/>
          <c:order val="0"/>
          <c:tx>
            <c:strRef>
              <c:f>List1!$K$1:$K$2</c:f>
              <c:strCache>
                <c:ptCount val="1"/>
                <c:pt idx="0">
                  <c:v>Průměrná mzda (g zlata)</c:v>
                </c:pt>
              </c:strCache>
            </c:strRef>
          </c:tx>
          <c:spPr>
            <a:ln w="28800">
              <a:solidFill>
                <a:srgbClr val="004586"/>
              </a:solidFill>
              <a:round/>
            </a:ln>
          </c:spPr>
          <c:marker>
            <c:symbol val="none"/>
          </c:marker>
          <c:cat>
            <c:numRef>
              <c:f>List1!$A$3:$A$36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List1!$K$3:$K$36</c:f>
              <c:numCache>
                <c:formatCode>#,##0.00</c:formatCode>
                <c:ptCount val="34"/>
                <c:pt idx="0">
                  <c:v>8.2562814070351767</c:v>
                </c:pt>
                <c:pt idx="1">
                  <c:v>10.991304347826087</c:v>
                </c:pt>
                <c:pt idx="2">
                  <c:v>14.333333333333334</c:v>
                </c:pt>
                <c:pt idx="3">
                  <c:v>19.68</c:v>
                </c:pt>
                <c:pt idx="4">
                  <c:v>19.455555555555556</c:v>
                </c:pt>
                <c:pt idx="5">
                  <c:v>23.870689655172413</c:v>
                </c:pt>
                <c:pt idx="6">
                  <c:v>29.504504504504503</c:v>
                </c:pt>
                <c:pt idx="7">
                  <c:v>34.183544303797468</c:v>
                </c:pt>
                <c:pt idx="8">
                  <c:v>35.760606060606058</c:v>
                </c:pt>
                <c:pt idx="9">
                  <c:v>45.703571428571429</c:v>
                </c:pt>
                <c:pt idx="10">
                  <c:v>40.057575757575755</c:v>
                </c:pt>
                <c:pt idx="11">
                  <c:v>45.5</c:v>
                </c:pt>
                <c:pt idx="12">
                  <c:v>48.512500000000003</c:v>
                </c:pt>
                <c:pt idx="13">
                  <c:v>46.942857142857143</c:v>
                </c:pt>
                <c:pt idx="14">
                  <c:v>51.311764705882354</c:v>
                </c:pt>
                <c:pt idx="15">
                  <c:v>57.325000000000003</c:v>
                </c:pt>
                <c:pt idx="16">
                  <c:v>48.142857142857146</c:v>
                </c:pt>
                <c:pt idx="17">
                  <c:v>46.571111111111108</c:v>
                </c:pt>
                <c:pt idx="18">
                  <c:v>45.183999999999997</c:v>
                </c:pt>
                <c:pt idx="19">
                  <c:v>45.86247544204322</c:v>
                </c:pt>
                <c:pt idx="20">
                  <c:v>36.713846153846156</c:v>
                </c:pt>
                <c:pt idx="21">
                  <c:v>31.554838709677419</c:v>
                </c:pt>
                <c:pt idx="22">
                  <c:v>24.336893203883495</c:v>
                </c:pt>
                <c:pt idx="23">
                  <c:v>20.353658536585368</c:v>
                </c:pt>
                <c:pt idx="24">
                  <c:v>30.31529411764706</c:v>
                </c:pt>
                <c:pt idx="25">
                  <c:v>29.545555555555556</c:v>
                </c:pt>
                <c:pt idx="26">
                  <c:v>28.622680412371135</c:v>
                </c:pt>
                <c:pt idx="27">
                  <c:v>29.056862745098041</c:v>
                </c:pt>
                <c:pt idx="28">
                  <c:v>36.421590909090909</c:v>
                </c:pt>
                <c:pt idx="29">
                  <c:v>37.584782608695654</c:v>
                </c:pt>
                <c:pt idx="30">
                  <c:v>32.014159292035401</c:v>
                </c:pt>
                <c:pt idx="31">
                  <c:v>30.815447154471546</c:v>
                </c:pt>
                <c:pt idx="32">
                  <c:v>30.303030303030305</c:v>
                </c:pt>
                <c:pt idx="33">
                  <c:v>27.777777777777779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List1!$D$1:$D$2</c:f>
              <c:strCache>
                <c:ptCount val="1"/>
                <c:pt idx="0">
                  <c:v>Cena el.ve zlatě (g/MWh)</c:v>
                </c:pt>
              </c:strCache>
            </c:strRef>
          </c:tx>
          <c:spPr>
            <a:ln w="28800">
              <a:solidFill>
                <a:srgbClr val="FF420E"/>
              </a:solidFill>
              <a:round/>
            </a:ln>
          </c:spPr>
          <c:marker>
            <c:symbol val="none"/>
          </c:marker>
          <c:cat>
            <c:numRef>
              <c:f>List1!$A$3:$A$36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List1!$D$3:$D$36</c:f>
              <c:numCache>
                <c:formatCode>#,##0.00</c:formatCode>
                <c:ptCount val="34"/>
                <c:pt idx="0">
                  <c:v>1.2060301507537687</c:v>
                </c:pt>
                <c:pt idx="1">
                  <c:v>1.3913043478260869</c:v>
                </c:pt>
                <c:pt idx="2">
                  <c:v>2.5</c:v>
                </c:pt>
                <c:pt idx="3">
                  <c:v>2.8333333333333335</c:v>
                </c:pt>
                <c:pt idx="4">
                  <c:v>2.6111111111111112</c:v>
                </c:pt>
                <c:pt idx="5">
                  <c:v>2.8448275862068964</c:v>
                </c:pt>
                <c:pt idx="6">
                  <c:v>3.1531531531531534</c:v>
                </c:pt>
                <c:pt idx="7">
                  <c:v>3.7341772151898733</c:v>
                </c:pt>
                <c:pt idx="8">
                  <c:v>4.8484848484848486</c:v>
                </c:pt>
                <c:pt idx="9">
                  <c:v>6.3214285714285712</c:v>
                </c:pt>
                <c:pt idx="10">
                  <c:v>6.3636363636363633</c:v>
                </c:pt>
                <c:pt idx="11">
                  <c:v>7.1835443037974684</c:v>
                </c:pt>
                <c:pt idx="12">
                  <c:v>7.4375</c:v>
                </c:pt>
                <c:pt idx="13">
                  <c:v>7.1142857142857139</c:v>
                </c:pt>
                <c:pt idx="14">
                  <c:v>7.3235294117647056</c:v>
                </c:pt>
                <c:pt idx="15">
                  <c:v>7.90625</c:v>
                </c:pt>
                <c:pt idx="16">
                  <c:v>6.7980295566502464</c:v>
                </c:pt>
                <c:pt idx="17">
                  <c:v>6.5777777777777775</c:v>
                </c:pt>
                <c:pt idx="18">
                  <c:v>6.54</c:v>
                </c:pt>
                <c:pt idx="19">
                  <c:v>6.9548133595284876</c:v>
                </c:pt>
                <c:pt idx="20">
                  <c:v>5.5538461538461537</c:v>
                </c:pt>
                <c:pt idx="21">
                  <c:v>4.6709677419354838</c:v>
                </c:pt>
                <c:pt idx="22">
                  <c:v>3.5533980582524274</c:v>
                </c:pt>
                <c:pt idx="23">
                  <c:v>3.024390243902439</c:v>
                </c:pt>
                <c:pt idx="24">
                  <c:v>4.4823529411764707</c:v>
                </c:pt>
                <c:pt idx="25">
                  <c:v>4.2444444444444445</c:v>
                </c:pt>
                <c:pt idx="26">
                  <c:v>4.0103092783505154</c:v>
                </c:pt>
                <c:pt idx="27">
                  <c:v>3.9019607843137254</c:v>
                </c:pt>
                <c:pt idx="28">
                  <c:v>4.5681818181818175</c:v>
                </c:pt>
                <c:pt idx="29">
                  <c:v>4.7934782608695654</c:v>
                </c:pt>
                <c:pt idx="30">
                  <c:v>3.9646017699115044</c:v>
                </c:pt>
                <c:pt idx="31">
                  <c:v>3.8373983739837398</c:v>
                </c:pt>
                <c:pt idx="32">
                  <c:v>4.583333333333333</c:v>
                </c:pt>
                <c:pt idx="33">
                  <c:v>8.3333333333333339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List1!$I$1:$I$2</c:f>
              <c:strCache>
                <c:ptCount val="1"/>
                <c:pt idx="0">
                  <c:v>Cena hnědého uhlí (g zlata/t)</c:v>
                </c:pt>
              </c:strCache>
            </c:strRef>
          </c:tx>
          <c:spPr>
            <a:ln w="28800">
              <a:solidFill>
                <a:srgbClr val="FFD320"/>
              </a:solidFill>
              <a:round/>
            </a:ln>
          </c:spPr>
          <c:marker>
            <c:symbol val="none"/>
          </c:marker>
          <c:cat>
            <c:numRef>
              <c:f>List1!$A$3:$A$36</c:f>
              <c:numCache>
                <c:formatCode>General</c:formatCode>
                <c:ptCount val="34"/>
                <c:pt idx="0">
                  <c:v>1990</c:v>
                </c:pt>
                <c:pt idx="1">
                  <c:v>1991</c:v>
                </c:pt>
                <c:pt idx="2">
                  <c:v>1992</c:v>
                </c:pt>
                <c:pt idx="3">
                  <c:v>1993</c:v>
                </c:pt>
                <c:pt idx="4">
                  <c:v>1994</c:v>
                </c:pt>
                <c:pt idx="5">
                  <c:v>1995</c:v>
                </c:pt>
                <c:pt idx="6">
                  <c:v>1996</c:v>
                </c:pt>
                <c:pt idx="7">
                  <c:v>1997</c:v>
                </c:pt>
                <c:pt idx="8">
                  <c:v>1998</c:v>
                </c:pt>
                <c:pt idx="9">
                  <c:v>1999</c:v>
                </c:pt>
                <c:pt idx="10">
                  <c:v>2000</c:v>
                </c:pt>
                <c:pt idx="11">
                  <c:v>2001</c:v>
                </c:pt>
                <c:pt idx="12">
                  <c:v>2002</c:v>
                </c:pt>
                <c:pt idx="13">
                  <c:v>2003</c:v>
                </c:pt>
                <c:pt idx="14">
                  <c:v>2004</c:v>
                </c:pt>
                <c:pt idx="15">
                  <c:v>2005</c:v>
                </c:pt>
                <c:pt idx="16">
                  <c:v>2006</c:v>
                </c:pt>
                <c:pt idx="17">
                  <c:v>2007</c:v>
                </c:pt>
                <c:pt idx="18">
                  <c:v>2008</c:v>
                </c:pt>
                <c:pt idx="19">
                  <c:v>2009</c:v>
                </c:pt>
                <c:pt idx="20">
                  <c:v>2010</c:v>
                </c:pt>
                <c:pt idx="21">
                  <c:v>2011</c:v>
                </c:pt>
                <c:pt idx="22">
                  <c:v>2012</c:v>
                </c:pt>
                <c:pt idx="23">
                  <c:v>2013</c:v>
                </c:pt>
                <c:pt idx="24">
                  <c:v>2014</c:v>
                </c:pt>
                <c:pt idx="25">
                  <c:v>2015</c:v>
                </c:pt>
                <c:pt idx="26">
                  <c:v>2016</c:v>
                </c:pt>
                <c:pt idx="27">
                  <c:v>2017</c:v>
                </c:pt>
                <c:pt idx="28">
                  <c:v>2018</c:v>
                </c:pt>
                <c:pt idx="29">
                  <c:v>2019</c:v>
                </c:pt>
                <c:pt idx="30">
                  <c:v>2020</c:v>
                </c:pt>
                <c:pt idx="31">
                  <c:v>2021</c:v>
                </c:pt>
                <c:pt idx="32">
                  <c:v>2022</c:v>
                </c:pt>
                <c:pt idx="33">
                  <c:v>2023</c:v>
                </c:pt>
              </c:numCache>
            </c:numRef>
          </c:cat>
          <c:val>
            <c:numRef>
              <c:f>List1!$I$3:$I$36</c:f>
              <c:numCache>
                <c:formatCode>#,##0.00</c:formatCode>
                <c:ptCount val="34"/>
                <c:pt idx="0">
                  <c:v>0.45226130653266333</c:v>
                </c:pt>
                <c:pt idx="1">
                  <c:v>1.3043478260869565</c:v>
                </c:pt>
                <c:pt idx="2">
                  <c:v>1.8148148148148149</c:v>
                </c:pt>
                <c:pt idx="3">
                  <c:v>2.3233333333333333</c:v>
                </c:pt>
                <c:pt idx="4">
                  <c:v>1.9444444444444444</c:v>
                </c:pt>
                <c:pt idx="5">
                  <c:v>2.5747126436781609</c:v>
                </c:pt>
                <c:pt idx="6">
                  <c:v>2.915915915915916</c:v>
                </c:pt>
                <c:pt idx="7">
                  <c:v>3.5443037974683542</c:v>
                </c:pt>
                <c:pt idx="8">
                  <c:v>4.4060606060606062</c:v>
                </c:pt>
                <c:pt idx="9">
                  <c:v>5.5892857142857144</c:v>
                </c:pt>
                <c:pt idx="10">
                  <c:v>4.8939393939393936</c:v>
                </c:pt>
                <c:pt idx="11">
                  <c:v>5.1139240506329111</c:v>
                </c:pt>
                <c:pt idx="12">
                  <c:v>5.1593749999999998</c:v>
                </c:pt>
                <c:pt idx="13">
                  <c:v>4.8428571428571425</c:v>
                </c:pt>
                <c:pt idx="14">
                  <c:v>5.0882352941176467</c:v>
                </c:pt>
                <c:pt idx="15">
                  <c:v>5.55</c:v>
                </c:pt>
                <c:pt idx="16">
                  <c:v>4.9064039408866993</c:v>
                </c:pt>
                <c:pt idx="17">
                  <c:v>5.5155555555555553</c:v>
                </c:pt>
                <c:pt idx="18">
                  <c:v>6.0919999999999996</c:v>
                </c:pt>
                <c:pt idx="19">
                  <c:v>6.3280943025540273</c:v>
                </c:pt>
                <c:pt idx="20">
                  <c:v>5.0738461538461541</c:v>
                </c:pt>
                <c:pt idx="21">
                  <c:v>4.2941935483870965</c:v>
                </c:pt>
                <c:pt idx="22">
                  <c:v>3.2398058252427187</c:v>
                </c:pt>
                <c:pt idx="23">
                  <c:v>2.7284552845528456</c:v>
                </c:pt>
                <c:pt idx="24">
                  <c:v>3.9694117647058822</c:v>
                </c:pt>
                <c:pt idx="25">
                  <c:v>3.7511111111111113</c:v>
                </c:pt>
                <c:pt idx="26">
                  <c:v>3.5340206185567009</c:v>
                </c:pt>
                <c:pt idx="27">
                  <c:v>3.4754901960784315</c:v>
                </c:pt>
                <c:pt idx="28">
                  <c:v>4.1909090909090905</c:v>
                </c:pt>
                <c:pt idx="29">
                  <c:v>4.1619565217391301</c:v>
                </c:pt>
                <c:pt idx="30">
                  <c:v>3.4831858407079648</c:v>
                </c:pt>
                <c:pt idx="31">
                  <c:v>3.2934959349593496</c:v>
                </c:pt>
                <c:pt idx="32">
                  <c:v>4.5454545454545459</c:v>
                </c:pt>
                <c:pt idx="33">
                  <c:v>4.4444444444444446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List1!$M$1:$M$2</c:f>
              <c:strCache>
                <c:ptCount val="1"/>
                <c:pt idx="0">
                  <c:v>Cena plynu (g zlata/MWh)</c:v>
                </c:pt>
              </c:strCache>
            </c:strRef>
          </c:tx>
          <c:marker>
            <c:symbol val="none"/>
          </c:marker>
          <c:val>
            <c:numRef>
              <c:f>List1!$M$3:$M$36</c:f>
              <c:numCache>
                <c:formatCode>#,##0.00</c:formatCode>
                <c:ptCount val="34"/>
                <c:pt idx="0">
                  <c:v>0.25125628140703515</c:v>
                </c:pt>
                <c:pt idx="1">
                  <c:v>0.66666666666666663</c:v>
                </c:pt>
                <c:pt idx="2">
                  <c:v>0.70987654320987659</c:v>
                </c:pt>
                <c:pt idx="3">
                  <c:v>0.8</c:v>
                </c:pt>
                <c:pt idx="4">
                  <c:v>0.77777777777777779</c:v>
                </c:pt>
                <c:pt idx="5">
                  <c:v>0.83333333333333337</c:v>
                </c:pt>
                <c:pt idx="6">
                  <c:v>0.93093093093093093</c:v>
                </c:pt>
                <c:pt idx="7">
                  <c:v>1.1075949367088607</c:v>
                </c:pt>
                <c:pt idx="8">
                  <c:v>1.4848484848484849</c:v>
                </c:pt>
                <c:pt idx="9">
                  <c:v>1.9642857142857142</c:v>
                </c:pt>
                <c:pt idx="10">
                  <c:v>2.1515151515151514</c:v>
                </c:pt>
                <c:pt idx="11">
                  <c:v>2.4050632911392404</c:v>
                </c:pt>
                <c:pt idx="12">
                  <c:v>2.40625</c:v>
                </c:pt>
                <c:pt idx="13">
                  <c:v>2.2285714285714286</c:v>
                </c:pt>
                <c:pt idx="14">
                  <c:v>2.2941176470588234</c:v>
                </c:pt>
                <c:pt idx="15">
                  <c:v>2.75</c:v>
                </c:pt>
                <c:pt idx="16">
                  <c:v>2.5862068965517242</c:v>
                </c:pt>
                <c:pt idx="17">
                  <c:v>2.2444444444444445</c:v>
                </c:pt>
                <c:pt idx="18">
                  <c:v>2.5</c:v>
                </c:pt>
                <c:pt idx="19">
                  <c:v>2.6326129666011786</c:v>
                </c:pt>
                <c:pt idx="20">
                  <c:v>2.0153846153846153</c:v>
                </c:pt>
                <c:pt idx="21">
                  <c:v>1.8838709677419354</c:v>
                </c:pt>
                <c:pt idx="22">
                  <c:v>1.6601941747572815</c:v>
                </c:pt>
                <c:pt idx="23">
                  <c:v>1.3333333333333333</c:v>
                </c:pt>
                <c:pt idx="24">
                  <c:v>1.8823529411764706</c:v>
                </c:pt>
                <c:pt idx="25">
                  <c:v>1.8333333333333333</c:v>
                </c:pt>
                <c:pt idx="26">
                  <c:v>1.6185567010309279</c:v>
                </c:pt>
                <c:pt idx="27">
                  <c:v>1.5</c:v>
                </c:pt>
                <c:pt idx="28">
                  <c:v>1.7272727272727273</c:v>
                </c:pt>
                <c:pt idx="29">
                  <c:v>1.7173913043478262</c:v>
                </c:pt>
                <c:pt idx="30">
                  <c:v>1.3982300884955752</c:v>
                </c:pt>
                <c:pt idx="31">
                  <c:v>1.2357723577235773</c:v>
                </c:pt>
                <c:pt idx="32">
                  <c:v>1.5151515151515151</c:v>
                </c:pt>
                <c:pt idx="33">
                  <c:v>1.6666666666666667</c:v>
                </c:pt>
              </c:numCache>
            </c:numRef>
          </c:val>
        </c:ser>
        <c:ser>
          <c:idx val="4"/>
          <c:order val="4"/>
          <c:tx>
            <c:strRef>
              <c:f>List1!$O$1:$O$2</c:f>
              <c:strCache>
                <c:ptCount val="1"/>
                <c:pt idx="0">
                  <c:v>Cena lahváče (g zlata/hl)</c:v>
                </c:pt>
              </c:strCache>
            </c:strRef>
          </c:tx>
          <c:marker>
            <c:symbol val="none"/>
          </c:marker>
          <c:val>
            <c:numRef>
              <c:f>List1!$O$3:$O$36</c:f>
              <c:numCache>
                <c:formatCode>#,##0.00</c:formatCode>
                <c:ptCount val="34"/>
                <c:pt idx="0">
                  <c:v>1.256281407035176</c:v>
                </c:pt>
                <c:pt idx="1">
                  <c:v>2.4231884057971014</c:v>
                </c:pt>
                <c:pt idx="2">
                  <c:v>2.7469135802469138</c:v>
                </c:pt>
                <c:pt idx="3">
                  <c:v>3.7933333333333334</c:v>
                </c:pt>
                <c:pt idx="4">
                  <c:v>3.25</c:v>
                </c:pt>
                <c:pt idx="5">
                  <c:v>3.4942528735632186</c:v>
                </c:pt>
                <c:pt idx="6">
                  <c:v>3.8438438438438438</c:v>
                </c:pt>
                <c:pt idx="7">
                  <c:v>4.2974683544303796</c:v>
                </c:pt>
                <c:pt idx="8">
                  <c:v>4.3454545454545457</c:v>
                </c:pt>
                <c:pt idx="9">
                  <c:v>5.3142857142857141</c:v>
                </c:pt>
                <c:pt idx="10">
                  <c:v>4.6181818181818182</c:v>
                </c:pt>
                <c:pt idx="11">
                  <c:v>4.924050632911392</c:v>
                </c:pt>
                <c:pt idx="12">
                  <c:v>5.1749999999999998</c:v>
                </c:pt>
                <c:pt idx="13">
                  <c:v>4.9085714285714284</c:v>
                </c:pt>
                <c:pt idx="14">
                  <c:v>5.0294117647058822</c:v>
                </c:pt>
                <c:pt idx="15">
                  <c:v>5.3</c:v>
                </c:pt>
                <c:pt idx="16">
                  <c:v>4.1379310344827589</c:v>
                </c:pt>
                <c:pt idx="17">
                  <c:v>3.7822222222222224</c:v>
                </c:pt>
                <c:pt idx="18">
                  <c:v>3.5920000000000001</c:v>
                </c:pt>
                <c:pt idx="19">
                  <c:v>3.6070726915520628</c:v>
                </c:pt>
                <c:pt idx="20">
                  <c:v>3.0369230769230771</c:v>
                </c:pt>
                <c:pt idx="21">
                  <c:v>2.5858064516129033</c:v>
                </c:pt>
                <c:pt idx="22">
                  <c:v>1.9650485436893204</c:v>
                </c:pt>
                <c:pt idx="23">
                  <c:v>1.7154471544715446</c:v>
                </c:pt>
                <c:pt idx="24">
                  <c:v>2.5058823529411764</c:v>
                </c:pt>
                <c:pt idx="25">
                  <c:v>2.3755555555555556</c:v>
                </c:pt>
                <c:pt idx="26">
                  <c:v>2.3154639175257734</c:v>
                </c:pt>
                <c:pt idx="27">
                  <c:v>2.2274509803921569</c:v>
                </c:pt>
                <c:pt idx="28">
                  <c:v>2.6727272727272728</c:v>
                </c:pt>
                <c:pt idx="29">
                  <c:v>2.5195652173913046</c:v>
                </c:pt>
                <c:pt idx="30">
                  <c:v>2.0566371681415929</c:v>
                </c:pt>
                <c:pt idx="31">
                  <c:v>1.7609756097560976</c:v>
                </c:pt>
                <c:pt idx="32">
                  <c:v>1.6666666666666667</c:v>
                </c:pt>
                <c:pt idx="33">
                  <c:v>1.3888888888888888</c:v>
                </c:pt>
              </c:numCache>
            </c:numRef>
          </c:val>
        </c:ser>
        <c:hiLowLines>
          <c:spPr>
            <a:ln w="0">
              <a:noFill/>
            </a:ln>
          </c:spPr>
        </c:hiLowLines>
        <c:marker val="1"/>
        <c:axId val="63936384"/>
        <c:axId val="63942656"/>
      </c:lineChart>
      <c:catAx>
        <c:axId val="63936384"/>
        <c:scaling>
          <c:orientation val="minMax"/>
        </c:scaling>
        <c:axPos val="b"/>
        <c:title>
          <c:tx>
            <c:rich>
              <a:bodyPr rot="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sz="900" b="0" strike="noStrike" spc="-1">
                    <a:latin typeface="Arial"/>
                  </a:rPr>
                  <a:t>Roky</a:t>
                </a:r>
              </a:p>
            </c:rich>
          </c:tx>
          <c:layout/>
          <c:spPr>
            <a:noFill/>
            <a:ln w="0">
              <a:noFill/>
            </a:ln>
          </c:spPr>
        </c:title>
        <c:numFmt formatCode="General" sourceLinked="1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cs-CZ"/>
          </a:p>
        </c:txPr>
        <c:crossAx val="63942656"/>
        <c:crosses val="autoZero"/>
        <c:auto val="1"/>
        <c:lblAlgn val="ctr"/>
        <c:lblOffset val="100"/>
      </c:catAx>
      <c:valAx>
        <c:axId val="63942656"/>
        <c:scaling>
          <c:orientation val="minMax"/>
        </c:scaling>
        <c:axPos val="l"/>
        <c:majorGridlines>
          <c:spPr>
            <a:ln w="0">
              <a:solidFill>
                <a:srgbClr val="B3B3B3"/>
              </a:solidFill>
            </a:ln>
          </c:spPr>
        </c:majorGridlines>
        <c:title>
          <c:tx>
            <c:rich>
              <a:bodyPr rot="-5400000"/>
              <a:lstStyle/>
              <a:p>
                <a:pPr>
                  <a:defRPr lang="en-US" sz="900" b="0" strike="noStrike" spc="-1">
                    <a:latin typeface="Arial"/>
                  </a:defRPr>
                </a:pPr>
                <a:r>
                  <a:rPr sz="900" b="0" strike="noStrike" spc="-1">
                    <a:latin typeface="Arial"/>
                  </a:rPr>
                  <a:t>Zlato v g</a:t>
                </a:r>
              </a:p>
            </c:rich>
          </c:tx>
          <c:layout/>
          <c:spPr>
            <a:noFill/>
            <a:ln w="0">
              <a:noFill/>
            </a:ln>
          </c:spPr>
        </c:title>
        <c:numFmt formatCode="#,##0.00" sourceLinked="1"/>
        <c:tickLblPos val="nextTo"/>
        <c:spPr>
          <a:ln w="0">
            <a:solidFill>
              <a:srgbClr val="B3B3B3"/>
            </a:solidFill>
          </a:ln>
        </c:spPr>
        <c:txPr>
          <a:bodyPr/>
          <a:lstStyle/>
          <a:p>
            <a:pPr>
              <a:defRPr lang="en-US" sz="1000" b="0" strike="noStrike" spc="-1">
                <a:latin typeface="Arial"/>
              </a:defRPr>
            </a:pPr>
            <a:endParaRPr lang="cs-CZ"/>
          </a:p>
        </c:txPr>
        <c:crossAx val="63936384"/>
        <c:crosses val="autoZero"/>
        <c:crossBetween val="midCat"/>
      </c:valAx>
      <c:spPr>
        <a:noFill/>
        <a:ln w="0">
          <a:solidFill>
            <a:srgbClr val="B3B3B3"/>
          </a:solidFill>
        </a:ln>
      </c:spPr>
    </c:plotArea>
    <c:legend>
      <c:legendPos val="r"/>
      <c:layout>
        <c:manualLayout>
          <c:xMode val="edge"/>
          <c:yMode val="edge"/>
          <c:x val="1.8557060625583679E-2"/>
          <c:y val="0.88347609872585553"/>
          <c:w val="0.94822630837302246"/>
          <c:h val="9.1031716166017615E-2"/>
        </c:manualLayout>
      </c:layout>
      <c:spPr>
        <a:noFill/>
        <a:ln w="0">
          <a:noFill/>
        </a:ln>
      </c:spPr>
      <c:txPr>
        <a:bodyPr/>
        <a:lstStyle/>
        <a:p>
          <a:pPr>
            <a:defRPr lang="en-US" sz="1000" b="0" strike="noStrike" spc="-1">
              <a:latin typeface="Arial"/>
            </a:defRPr>
          </a:pPr>
          <a:endParaRPr lang="cs-CZ"/>
        </a:p>
      </c:txPr>
    </c:legend>
    <c:plotVisOnly val="1"/>
    <c:dispBlanksAs val="gap"/>
  </c:chart>
  <c:spPr>
    <a:solidFill>
      <a:srgbClr val="FFFFFF"/>
    </a:solidFill>
    <a:ln w="0">
      <a:noFill/>
    </a:ln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147960</xdr:colOff>
      <xdr:row>36</xdr:row>
      <xdr:rowOff>145079</xdr:rowOff>
    </xdr:from>
    <xdr:to>
      <xdr:col>10</xdr:col>
      <xdr:colOff>584640</xdr:colOff>
      <xdr:row>86</xdr:row>
      <xdr:rowOff>85725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37800</xdr:colOff>
      <xdr:row>19</xdr:row>
      <xdr:rowOff>132840</xdr:rowOff>
    </xdr:to>
    <xdr:pic>
      <xdr:nvPicPr>
        <xdr:cNvPr id="0" name="Picture 1"/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607600" cy="3752280"/>
        </a:xfrm>
        <a:prstGeom prst="rect">
          <a:avLst/>
        </a:prstGeom>
        <a:ln w="1">
          <a:noFill/>
        </a:ln>
      </xdr:spPr>
    </xdr:pic>
    <xdr:clientData/>
  </xdr:twoCellAnchor>
  <xdr:twoCellAnchor editAs="oneCell">
    <xdr:from>
      <xdr:col>0</xdr:col>
      <xdr:colOff>0</xdr:colOff>
      <xdr:row>20</xdr:row>
      <xdr:rowOff>0</xdr:rowOff>
    </xdr:from>
    <xdr:to>
      <xdr:col>19</xdr:col>
      <xdr:colOff>180720</xdr:colOff>
      <xdr:row>36</xdr:row>
      <xdr:rowOff>104400</xdr:rowOff>
    </xdr:to>
    <xdr:pic>
      <xdr:nvPicPr>
        <xdr:cNvPr id="2" name="Picture 2"/>
        <xdr:cNvPicPr/>
      </xdr:nvPicPr>
      <xdr:blipFill>
        <a:blip xmlns:r="http://schemas.openxmlformats.org/officeDocument/2006/relationships" r:embed="rId2"/>
        <a:stretch/>
      </xdr:blipFill>
      <xdr:spPr>
        <a:xfrm>
          <a:off x="0" y="3809880"/>
          <a:ext cx="11811240" cy="3152520"/>
        </a:xfrm>
        <a:prstGeom prst="rect">
          <a:avLst/>
        </a:prstGeom>
        <a:ln w="1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tabSelected="1" topLeftCell="A41" workbookViewId="0">
      <selection activeCell="L84" sqref="L84"/>
    </sheetView>
  </sheetViews>
  <sheetFormatPr defaultColWidth="8.7109375" defaultRowHeight="15"/>
  <cols>
    <col min="1" max="2" width="9.140625" style="1" customWidth="1"/>
    <col min="3" max="3" width="13.140625" style="1" customWidth="1"/>
    <col min="4" max="4" width="15.7109375" style="1" customWidth="1"/>
    <col min="5" max="5" width="19.5703125" style="1" customWidth="1"/>
    <col min="6" max="6" width="17.28515625" customWidth="1"/>
    <col min="7" max="7" width="19.28515625" style="1" customWidth="1"/>
    <col min="8" max="9" width="19.85546875" style="1" customWidth="1"/>
    <col min="10" max="10" width="17.7109375" style="1" customWidth="1"/>
    <col min="11" max="11" width="17" customWidth="1"/>
    <col min="12" max="12" width="23.140625" style="1" customWidth="1"/>
    <col min="13" max="13" width="16.28515625" customWidth="1"/>
    <col min="14" max="14" width="21.140625" customWidth="1"/>
    <col min="15" max="15" width="17.140625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7</v>
      </c>
      <c r="J1" s="1" t="s">
        <v>8</v>
      </c>
      <c r="K1" s="1" t="s">
        <v>8</v>
      </c>
      <c r="L1" s="1" t="s">
        <v>17</v>
      </c>
      <c r="M1" s="1" t="s">
        <v>19</v>
      </c>
      <c r="N1" s="1" t="s">
        <v>21</v>
      </c>
      <c r="O1" s="1" t="s">
        <v>21</v>
      </c>
    </row>
    <row r="2" spans="1:15">
      <c r="B2" s="1" t="s">
        <v>9</v>
      </c>
      <c r="C2" s="1" t="s">
        <v>10</v>
      </c>
      <c r="D2" s="1" t="s">
        <v>11</v>
      </c>
      <c r="E2" s="1" t="s">
        <v>12</v>
      </c>
      <c r="F2" s="1" t="s">
        <v>12</v>
      </c>
      <c r="G2" s="1" t="s">
        <v>12</v>
      </c>
      <c r="H2" s="1" t="s">
        <v>13</v>
      </c>
      <c r="I2" s="1" t="s">
        <v>14</v>
      </c>
      <c r="J2" s="1" t="s">
        <v>15</v>
      </c>
      <c r="K2" s="1" t="s">
        <v>16</v>
      </c>
      <c r="L2" s="1" t="s">
        <v>18</v>
      </c>
      <c r="M2" s="1" t="s">
        <v>20</v>
      </c>
      <c r="N2" s="1" t="s">
        <v>22</v>
      </c>
      <c r="O2" s="1" t="s">
        <v>23</v>
      </c>
    </row>
    <row r="3" spans="1:15">
      <c r="A3" s="1">
        <v>1990</v>
      </c>
      <c r="B3" s="1">
        <v>398</v>
      </c>
      <c r="C3" s="1">
        <v>0.48</v>
      </c>
      <c r="D3" s="2">
        <f t="shared" ref="D3:D36" si="0">1000*C3/B3</f>
        <v>1.2060301507537687</v>
      </c>
      <c r="H3" s="1">
        <v>180</v>
      </c>
      <c r="I3" s="2">
        <f t="shared" ref="I3:I36" si="1">H3/B3</f>
        <v>0.45226130653266333</v>
      </c>
      <c r="J3" s="1">
        <v>3286</v>
      </c>
      <c r="K3" s="2">
        <f t="shared" ref="K3:K36" si="2">J3/B3</f>
        <v>8.2562814070351767</v>
      </c>
      <c r="L3" s="1">
        <v>100</v>
      </c>
      <c r="M3" s="2">
        <f>L3/B3</f>
        <v>0.25125628140703515</v>
      </c>
      <c r="N3" s="1">
        <v>500</v>
      </c>
      <c r="O3" s="2">
        <f>N3/B3</f>
        <v>1.256281407035176</v>
      </c>
    </row>
    <row r="4" spans="1:15">
      <c r="A4" s="1">
        <v>1991</v>
      </c>
      <c r="B4" s="1">
        <v>345</v>
      </c>
      <c r="C4" s="1">
        <v>0.48</v>
      </c>
      <c r="D4" s="2">
        <f t="shared" si="0"/>
        <v>1.3913043478260869</v>
      </c>
      <c r="H4" s="1">
        <v>450</v>
      </c>
      <c r="I4" s="2">
        <f t="shared" si="1"/>
        <v>1.3043478260869565</v>
      </c>
      <c r="J4" s="1">
        <v>3792</v>
      </c>
      <c r="K4" s="2">
        <f t="shared" si="2"/>
        <v>10.991304347826087</v>
      </c>
      <c r="L4" s="1">
        <v>230</v>
      </c>
      <c r="M4" s="2">
        <f t="shared" ref="M4:M36" si="3">L4/B4</f>
        <v>0.66666666666666663</v>
      </c>
      <c r="N4" s="1">
        <v>836</v>
      </c>
      <c r="O4" s="2">
        <f t="shared" ref="O4:O36" si="4">N4/B4</f>
        <v>2.4231884057971014</v>
      </c>
    </row>
    <row r="5" spans="1:15">
      <c r="A5" s="1">
        <v>1992</v>
      </c>
      <c r="B5" s="1">
        <v>324</v>
      </c>
      <c r="C5" s="1">
        <v>0.81</v>
      </c>
      <c r="D5" s="2">
        <f t="shared" si="0"/>
        <v>2.5</v>
      </c>
      <c r="H5" s="1">
        <v>588</v>
      </c>
      <c r="I5" s="2">
        <f t="shared" si="1"/>
        <v>1.8148148148148149</v>
      </c>
      <c r="J5" s="1">
        <v>4644</v>
      </c>
      <c r="K5" s="2">
        <f t="shared" si="2"/>
        <v>14.333333333333334</v>
      </c>
      <c r="L5" s="1">
        <v>230</v>
      </c>
      <c r="M5" s="2">
        <f t="shared" si="3"/>
        <v>0.70987654320987659</v>
      </c>
      <c r="N5" s="1">
        <v>890</v>
      </c>
      <c r="O5" s="2">
        <f t="shared" si="4"/>
        <v>2.7469135802469138</v>
      </c>
    </row>
    <row r="6" spans="1:15">
      <c r="A6" s="1">
        <v>1993</v>
      </c>
      <c r="B6" s="1">
        <v>300</v>
      </c>
      <c r="C6" s="1">
        <v>0.85</v>
      </c>
      <c r="D6" s="2">
        <f t="shared" si="0"/>
        <v>2.8333333333333335</v>
      </c>
      <c r="H6" s="1">
        <v>697</v>
      </c>
      <c r="I6" s="2">
        <f t="shared" si="1"/>
        <v>2.3233333333333333</v>
      </c>
      <c r="J6" s="1">
        <v>5904</v>
      </c>
      <c r="K6" s="2">
        <f t="shared" si="2"/>
        <v>19.68</v>
      </c>
      <c r="L6" s="1">
        <v>240</v>
      </c>
      <c r="M6" s="2">
        <f t="shared" si="3"/>
        <v>0.8</v>
      </c>
      <c r="N6" s="1">
        <v>1138</v>
      </c>
      <c r="O6" s="2">
        <f t="shared" si="4"/>
        <v>3.7933333333333334</v>
      </c>
    </row>
    <row r="7" spans="1:15">
      <c r="A7" s="1">
        <v>1994</v>
      </c>
      <c r="B7" s="1">
        <v>360</v>
      </c>
      <c r="C7" s="1">
        <v>0.94</v>
      </c>
      <c r="D7" s="2">
        <f t="shared" si="0"/>
        <v>2.6111111111111112</v>
      </c>
      <c r="H7" s="1">
        <v>700</v>
      </c>
      <c r="I7" s="2">
        <f t="shared" si="1"/>
        <v>1.9444444444444444</v>
      </c>
      <c r="J7" s="1">
        <v>7004</v>
      </c>
      <c r="K7" s="2">
        <f t="shared" si="2"/>
        <v>19.455555555555556</v>
      </c>
      <c r="L7" s="1">
        <v>280</v>
      </c>
      <c r="M7" s="2">
        <f t="shared" si="3"/>
        <v>0.77777777777777779</v>
      </c>
      <c r="N7" s="1">
        <v>1170</v>
      </c>
      <c r="O7" s="2">
        <f t="shared" si="4"/>
        <v>3.25</v>
      </c>
    </row>
    <row r="8" spans="1:15">
      <c r="A8" s="1">
        <v>1995</v>
      </c>
      <c r="B8" s="1">
        <v>348</v>
      </c>
      <c r="C8" s="1">
        <v>0.99</v>
      </c>
      <c r="D8" s="2">
        <f t="shared" si="0"/>
        <v>2.8448275862068964</v>
      </c>
      <c r="H8" s="1">
        <v>896</v>
      </c>
      <c r="I8" s="2">
        <f t="shared" si="1"/>
        <v>2.5747126436781609</v>
      </c>
      <c r="J8" s="1">
        <v>8307</v>
      </c>
      <c r="K8" s="2">
        <f t="shared" si="2"/>
        <v>23.870689655172413</v>
      </c>
      <c r="L8" s="1">
        <v>290</v>
      </c>
      <c r="M8" s="2">
        <f t="shared" si="3"/>
        <v>0.83333333333333337</v>
      </c>
      <c r="N8" s="1">
        <v>1216</v>
      </c>
      <c r="O8" s="2">
        <f t="shared" si="4"/>
        <v>3.4942528735632186</v>
      </c>
    </row>
    <row r="9" spans="1:15">
      <c r="A9" s="1">
        <v>1996</v>
      </c>
      <c r="B9" s="1">
        <v>333</v>
      </c>
      <c r="C9" s="1">
        <v>1.05</v>
      </c>
      <c r="D9" s="2">
        <f t="shared" si="0"/>
        <v>3.1531531531531534</v>
      </c>
      <c r="H9" s="1">
        <v>971</v>
      </c>
      <c r="I9" s="2">
        <f t="shared" si="1"/>
        <v>2.915915915915916</v>
      </c>
      <c r="J9" s="1">
        <v>9825</v>
      </c>
      <c r="K9" s="2">
        <f t="shared" si="2"/>
        <v>29.504504504504503</v>
      </c>
      <c r="L9" s="1">
        <v>310</v>
      </c>
      <c r="M9" s="2">
        <f t="shared" si="3"/>
        <v>0.93093093093093093</v>
      </c>
      <c r="N9" s="1">
        <v>1280</v>
      </c>
      <c r="O9" s="2">
        <f t="shared" si="4"/>
        <v>3.8438438438438438</v>
      </c>
    </row>
    <row r="10" spans="1:15">
      <c r="A10" s="1">
        <v>1997</v>
      </c>
      <c r="B10" s="1">
        <v>316</v>
      </c>
      <c r="C10" s="1">
        <v>1.18</v>
      </c>
      <c r="D10" s="2">
        <f t="shared" si="0"/>
        <v>3.7341772151898733</v>
      </c>
      <c r="H10" s="1">
        <v>1120</v>
      </c>
      <c r="I10" s="2">
        <f t="shared" si="1"/>
        <v>3.5443037974683542</v>
      </c>
      <c r="J10" s="1">
        <v>10802</v>
      </c>
      <c r="K10" s="2">
        <f t="shared" si="2"/>
        <v>34.183544303797468</v>
      </c>
      <c r="L10" s="1">
        <v>350</v>
      </c>
      <c r="M10" s="2">
        <f t="shared" si="3"/>
        <v>1.1075949367088607</v>
      </c>
      <c r="N10" s="1">
        <v>1358</v>
      </c>
      <c r="O10" s="2">
        <f t="shared" si="4"/>
        <v>4.2974683544303796</v>
      </c>
    </row>
    <row r="11" spans="1:15">
      <c r="A11" s="1">
        <v>1998</v>
      </c>
      <c r="B11" s="1">
        <v>330</v>
      </c>
      <c r="C11" s="1">
        <v>1.6</v>
      </c>
      <c r="D11" s="2">
        <f t="shared" si="0"/>
        <v>4.8484848484848486</v>
      </c>
      <c r="H11" s="1">
        <v>1454</v>
      </c>
      <c r="I11" s="2">
        <f t="shared" si="1"/>
        <v>4.4060606060606062</v>
      </c>
      <c r="J11" s="1">
        <v>11801</v>
      </c>
      <c r="K11" s="2">
        <f t="shared" si="2"/>
        <v>35.760606060606058</v>
      </c>
      <c r="L11" s="1">
        <v>490</v>
      </c>
      <c r="M11" s="2">
        <f t="shared" si="3"/>
        <v>1.4848484848484849</v>
      </c>
      <c r="N11" s="1">
        <v>1434</v>
      </c>
      <c r="O11" s="2">
        <f t="shared" si="4"/>
        <v>4.3454545454545457</v>
      </c>
    </row>
    <row r="12" spans="1:15">
      <c r="A12" s="1">
        <v>1999</v>
      </c>
      <c r="B12" s="1">
        <v>280</v>
      </c>
      <c r="C12" s="1">
        <v>1.77</v>
      </c>
      <c r="D12" s="2">
        <f t="shared" si="0"/>
        <v>6.3214285714285712</v>
      </c>
      <c r="H12" s="1">
        <v>1565</v>
      </c>
      <c r="I12" s="2">
        <f t="shared" si="1"/>
        <v>5.5892857142857144</v>
      </c>
      <c r="J12" s="1">
        <v>12797</v>
      </c>
      <c r="K12" s="3">
        <f t="shared" si="2"/>
        <v>45.703571428571429</v>
      </c>
      <c r="L12" s="1">
        <v>550</v>
      </c>
      <c r="M12" s="2">
        <f t="shared" si="3"/>
        <v>1.9642857142857142</v>
      </c>
      <c r="N12" s="1">
        <v>1488</v>
      </c>
      <c r="O12" s="2">
        <f t="shared" si="4"/>
        <v>5.3142857142857141</v>
      </c>
    </row>
    <row r="13" spans="1:15">
      <c r="A13" s="1">
        <v>2000</v>
      </c>
      <c r="B13" s="1">
        <v>330</v>
      </c>
      <c r="C13" s="1">
        <v>2.1</v>
      </c>
      <c r="D13" s="2">
        <f t="shared" si="0"/>
        <v>6.3636363636363633</v>
      </c>
      <c r="H13" s="1">
        <v>1615</v>
      </c>
      <c r="I13" s="2">
        <f t="shared" si="1"/>
        <v>4.8939393939393936</v>
      </c>
      <c r="J13" s="1">
        <v>13219</v>
      </c>
      <c r="K13" s="3">
        <f t="shared" si="2"/>
        <v>40.057575757575755</v>
      </c>
      <c r="L13" s="1">
        <v>710</v>
      </c>
      <c r="M13" s="2">
        <f t="shared" si="3"/>
        <v>2.1515151515151514</v>
      </c>
      <c r="N13" s="1">
        <v>1524</v>
      </c>
      <c r="O13" s="2">
        <f t="shared" si="4"/>
        <v>4.6181818181818182</v>
      </c>
    </row>
    <row r="14" spans="1:15">
      <c r="A14" s="1">
        <v>2001</v>
      </c>
      <c r="B14" s="1">
        <v>316</v>
      </c>
      <c r="C14" s="1">
        <v>2.27</v>
      </c>
      <c r="D14" s="2">
        <f t="shared" si="0"/>
        <v>7.1835443037974684</v>
      </c>
      <c r="H14" s="1">
        <v>1616</v>
      </c>
      <c r="I14" s="2">
        <f t="shared" si="1"/>
        <v>5.1139240506329111</v>
      </c>
      <c r="J14" s="1">
        <v>14378</v>
      </c>
      <c r="K14" s="3">
        <f t="shared" si="2"/>
        <v>45.5</v>
      </c>
      <c r="L14" s="1">
        <v>760</v>
      </c>
      <c r="M14" s="2">
        <f t="shared" si="3"/>
        <v>2.4050632911392404</v>
      </c>
      <c r="N14" s="1">
        <v>1556</v>
      </c>
      <c r="O14" s="2">
        <f t="shared" si="4"/>
        <v>4.924050632911392</v>
      </c>
    </row>
    <row r="15" spans="1:15">
      <c r="A15" s="1">
        <v>2002</v>
      </c>
      <c r="B15" s="1">
        <v>320</v>
      </c>
      <c r="C15" s="1">
        <v>2.38</v>
      </c>
      <c r="D15" s="2">
        <f t="shared" si="0"/>
        <v>7.4375</v>
      </c>
      <c r="H15" s="1">
        <v>1651</v>
      </c>
      <c r="I15" s="2">
        <f t="shared" si="1"/>
        <v>5.1593749999999998</v>
      </c>
      <c r="J15" s="1">
        <v>15524</v>
      </c>
      <c r="K15" s="3">
        <f t="shared" si="2"/>
        <v>48.512500000000003</v>
      </c>
      <c r="L15" s="1">
        <v>770</v>
      </c>
      <c r="M15" s="2">
        <f t="shared" si="3"/>
        <v>2.40625</v>
      </c>
      <c r="N15" s="1">
        <v>1656</v>
      </c>
      <c r="O15" s="2">
        <f t="shared" si="4"/>
        <v>5.1749999999999998</v>
      </c>
    </row>
    <row r="16" spans="1:15">
      <c r="A16" s="1">
        <v>2003</v>
      </c>
      <c r="B16" s="1">
        <v>350</v>
      </c>
      <c r="C16" s="1">
        <v>2.4900000000000002</v>
      </c>
      <c r="D16" s="2">
        <f t="shared" si="0"/>
        <v>7.1142857142857139</v>
      </c>
      <c r="H16" s="1">
        <v>1695</v>
      </c>
      <c r="I16" s="2">
        <f t="shared" si="1"/>
        <v>4.8428571428571425</v>
      </c>
      <c r="J16" s="1">
        <v>16430</v>
      </c>
      <c r="K16" s="3">
        <f t="shared" si="2"/>
        <v>46.942857142857143</v>
      </c>
      <c r="L16" s="1">
        <v>780</v>
      </c>
      <c r="M16" s="2">
        <f t="shared" si="3"/>
        <v>2.2285714285714286</v>
      </c>
      <c r="N16" s="1">
        <v>1718</v>
      </c>
      <c r="O16" s="2">
        <f t="shared" si="4"/>
        <v>4.9085714285714284</v>
      </c>
    </row>
    <row r="17" spans="1:15">
      <c r="A17" s="1">
        <v>2004</v>
      </c>
      <c r="B17" s="1">
        <v>340</v>
      </c>
      <c r="C17" s="1">
        <v>2.4900000000000002</v>
      </c>
      <c r="D17" s="2">
        <f t="shared" si="0"/>
        <v>7.3235294117647056</v>
      </c>
      <c r="H17" s="1">
        <v>1730</v>
      </c>
      <c r="I17" s="2">
        <f t="shared" si="1"/>
        <v>5.0882352941176467</v>
      </c>
      <c r="J17" s="1">
        <v>17446</v>
      </c>
      <c r="K17" s="3">
        <f t="shared" si="2"/>
        <v>51.311764705882354</v>
      </c>
      <c r="L17" s="1">
        <v>780</v>
      </c>
      <c r="M17" s="2">
        <f t="shared" si="3"/>
        <v>2.2941176470588234</v>
      </c>
      <c r="N17" s="1">
        <v>1710</v>
      </c>
      <c r="O17" s="2">
        <f t="shared" si="4"/>
        <v>5.0294117647058822</v>
      </c>
    </row>
    <row r="18" spans="1:15">
      <c r="A18" s="1">
        <v>2005</v>
      </c>
      <c r="B18" s="1">
        <v>320</v>
      </c>
      <c r="C18" s="1">
        <v>2.5299999999999998</v>
      </c>
      <c r="D18" s="2">
        <f t="shared" si="0"/>
        <v>7.90625</v>
      </c>
      <c r="H18" s="1">
        <v>1776</v>
      </c>
      <c r="I18" s="2">
        <f t="shared" si="1"/>
        <v>5.55</v>
      </c>
      <c r="J18" s="1">
        <v>18344</v>
      </c>
      <c r="K18" s="3">
        <f t="shared" si="2"/>
        <v>57.325000000000003</v>
      </c>
      <c r="L18" s="1">
        <v>880</v>
      </c>
      <c r="M18" s="2">
        <f t="shared" si="3"/>
        <v>2.75</v>
      </c>
      <c r="N18" s="1">
        <v>1696</v>
      </c>
      <c r="O18" s="2">
        <f t="shared" si="4"/>
        <v>5.3</v>
      </c>
    </row>
    <row r="19" spans="1:15">
      <c r="A19" s="1">
        <v>2006</v>
      </c>
      <c r="B19" s="1">
        <v>406</v>
      </c>
      <c r="C19" s="1">
        <v>2.76</v>
      </c>
      <c r="D19" s="2">
        <f t="shared" si="0"/>
        <v>6.7980295566502464</v>
      </c>
      <c r="H19" s="1">
        <v>1992</v>
      </c>
      <c r="I19" s="2">
        <f t="shared" si="1"/>
        <v>4.9064039408866993</v>
      </c>
      <c r="J19" s="1">
        <v>19546</v>
      </c>
      <c r="K19" s="3">
        <f t="shared" si="2"/>
        <v>48.142857142857146</v>
      </c>
      <c r="L19" s="1">
        <v>1050</v>
      </c>
      <c r="M19" s="2">
        <f t="shared" si="3"/>
        <v>2.5862068965517242</v>
      </c>
      <c r="N19" s="1">
        <v>1680</v>
      </c>
      <c r="O19" s="2">
        <f t="shared" si="4"/>
        <v>4.1379310344827589</v>
      </c>
    </row>
    <row r="20" spans="1:15">
      <c r="A20" s="1">
        <v>2007</v>
      </c>
      <c r="B20" s="1">
        <v>450</v>
      </c>
      <c r="C20" s="1">
        <v>2.96</v>
      </c>
      <c r="D20" s="2">
        <f t="shared" si="0"/>
        <v>6.5777777777777775</v>
      </c>
      <c r="H20" s="1">
        <v>2482</v>
      </c>
      <c r="I20" s="2">
        <f t="shared" si="1"/>
        <v>5.5155555555555553</v>
      </c>
      <c r="J20" s="1">
        <v>20957</v>
      </c>
      <c r="K20" s="3">
        <f t="shared" si="2"/>
        <v>46.571111111111108</v>
      </c>
      <c r="L20" s="1">
        <v>1010</v>
      </c>
      <c r="M20" s="2">
        <f t="shared" si="3"/>
        <v>2.2444444444444445</v>
      </c>
      <c r="N20" s="1">
        <v>1702</v>
      </c>
      <c r="O20" s="2">
        <f t="shared" si="4"/>
        <v>3.7822222222222224</v>
      </c>
    </row>
    <row r="21" spans="1:15">
      <c r="A21" s="1">
        <v>2008</v>
      </c>
      <c r="B21" s="1">
        <v>500</v>
      </c>
      <c r="C21" s="1">
        <v>3.27</v>
      </c>
      <c r="D21" s="2">
        <f t="shared" si="0"/>
        <v>6.54</v>
      </c>
      <c r="H21" s="1">
        <v>3046</v>
      </c>
      <c r="I21" s="2">
        <f t="shared" si="1"/>
        <v>6.0919999999999996</v>
      </c>
      <c r="J21" s="1">
        <v>22592</v>
      </c>
      <c r="K21" s="3">
        <f t="shared" si="2"/>
        <v>45.183999999999997</v>
      </c>
      <c r="L21" s="1">
        <v>1250</v>
      </c>
      <c r="M21" s="2">
        <f t="shared" si="3"/>
        <v>2.5</v>
      </c>
      <c r="N21" s="1">
        <v>1796</v>
      </c>
      <c r="O21" s="2">
        <f t="shared" si="4"/>
        <v>3.5920000000000001</v>
      </c>
    </row>
    <row r="22" spans="1:15">
      <c r="A22" s="1">
        <v>2009</v>
      </c>
      <c r="B22" s="1">
        <v>509</v>
      </c>
      <c r="C22" s="1">
        <v>3.54</v>
      </c>
      <c r="D22" s="2">
        <f t="shared" si="0"/>
        <v>6.9548133595284876</v>
      </c>
      <c r="H22" s="1">
        <v>3221</v>
      </c>
      <c r="I22" s="2">
        <f t="shared" si="1"/>
        <v>6.3280943025540273</v>
      </c>
      <c r="J22" s="1">
        <v>23344</v>
      </c>
      <c r="K22" s="3">
        <f t="shared" si="2"/>
        <v>45.86247544204322</v>
      </c>
      <c r="L22" s="1">
        <v>1340</v>
      </c>
      <c r="M22" s="2">
        <f t="shared" si="3"/>
        <v>2.6326129666011786</v>
      </c>
      <c r="N22" s="1">
        <v>1836</v>
      </c>
      <c r="O22" s="2">
        <f t="shared" si="4"/>
        <v>3.6070726915520628</v>
      </c>
    </row>
    <row r="23" spans="1:15">
      <c r="A23" s="1">
        <v>2010</v>
      </c>
      <c r="B23" s="1">
        <v>650</v>
      </c>
      <c r="C23" s="1">
        <v>3.61</v>
      </c>
      <c r="D23" s="2">
        <f t="shared" si="0"/>
        <v>5.5538461538461537</v>
      </c>
      <c r="E23" s="1">
        <v>23.5</v>
      </c>
      <c r="F23" s="1">
        <v>29.5</v>
      </c>
      <c r="H23" s="1">
        <v>3298</v>
      </c>
      <c r="I23" s="2">
        <f t="shared" si="1"/>
        <v>5.0738461538461541</v>
      </c>
      <c r="J23" s="1">
        <v>23864</v>
      </c>
      <c r="K23" s="2">
        <f t="shared" si="2"/>
        <v>36.713846153846156</v>
      </c>
      <c r="L23" s="1">
        <v>1310</v>
      </c>
      <c r="M23" s="2">
        <f t="shared" si="3"/>
        <v>2.0153846153846153</v>
      </c>
      <c r="N23" s="1">
        <v>1974</v>
      </c>
      <c r="O23" s="2">
        <f t="shared" si="4"/>
        <v>3.0369230769230771</v>
      </c>
    </row>
    <row r="24" spans="1:15">
      <c r="A24" s="1">
        <v>2011</v>
      </c>
      <c r="B24" s="1">
        <v>775</v>
      </c>
      <c r="C24" s="1">
        <v>3.62</v>
      </c>
      <c r="D24" s="2">
        <f t="shared" si="0"/>
        <v>4.6709677419354838</v>
      </c>
      <c r="E24" s="1">
        <v>22.3</v>
      </c>
      <c r="F24" s="1">
        <v>30.7</v>
      </c>
      <c r="H24" s="1">
        <v>3328</v>
      </c>
      <c r="I24" s="2">
        <f t="shared" si="1"/>
        <v>4.2941935483870965</v>
      </c>
      <c r="J24" s="1">
        <v>24455</v>
      </c>
      <c r="K24" s="2">
        <f t="shared" si="2"/>
        <v>31.554838709677419</v>
      </c>
      <c r="L24" s="1">
        <v>1460</v>
      </c>
      <c r="M24" s="2">
        <f t="shared" si="3"/>
        <v>1.8838709677419354</v>
      </c>
      <c r="N24" s="1">
        <v>2004</v>
      </c>
      <c r="O24" s="2">
        <f t="shared" si="4"/>
        <v>2.5858064516129033</v>
      </c>
    </row>
    <row r="25" spans="1:15">
      <c r="A25" s="1">
        <v>2012</v>
      </c>
      <c r="B25" s="1">
        <v>1030</v>
      </c>
      <c r="C25" s="1">
        <v>3.66</v>
      </c>
      <c r="D25" s="2">
        <f t="shared" si="0"/>
        <v>3.5533980582524274</v>
      </c>
      <c r="E25" s="1">
        <v>22.7</v>
      </c>
      <c r="F25" s="1">
        <v>30.4</v>
      </c>
      <c r="H25" s="1">
        <v>3337</v>
      </c>
      <c r="I25" s="2">
        <f t="shared" si="1"/>
        <v>3.2398058252427187</v>
      </c>
      <c r="J25" s="1">
        <v>25067</v>
      </c>
      <c r="K25" s="2">
        <f t="shared" si="2"/>
        <v>24.336893203883495</v>
      </c>
      <c r="L25" s="1">
        <v>1710</v>
      </c>
      <c r="M25" s="2">
        <f t="shared" si="3"/>
        <v>1.6601941747572815</v>
      </c>
      <c r="N25" s="1">
        <v>2024</v>
      </c>
      <c r="O25" s="2">
        <f t="shared" si="4"/>
        <v>1.9650485436893204</v>
      </c>
    </row>
    <row r="26" spans="1:15">
      <c r="A26" s="1">
        <v>2013</v>
      </c>
      <c r="B26" s="1">
        <v>1230</v>
      </c>
      <c r="C26" s="1">
        <v>3.72</v>
      </c>
      <c r="D26" s="2">
        <f t="shared" si="0"/>
        <v>3.024390243902439</v>
      </c>
      <c r="E26" s="1">
        <v>22.9</v>
      </c>
      <c r="F26" s="1">
        <v>30.7</v>
      </c>
      <c r="H26" s="1">
        <v>3356</v>
      </c>
      <c r="I26" s="2">
        <f t="shared" si="1"/>
        <v>2.7284552845528456</v>
      </c>
      <c r="J26" s="1">
        <v>25035</v>
      </c>
      <c r="K26" s="2">
        <f t="shared" si="2"/>
        <v>20.353658536585368</v>
      </c>
      <c r="L26" s="1">
        <v>1640</v>
      </c>
      <c r="M26" s="2">
        <f t="shared" si="3"/>
        <v>1.3333333333333333</v>
      </c>
      <c r="N26" s="1">
        <v>2110</v>
      </c>
      <c r="O26" s="2">
        <f t="shared" si="4"/>
        <v>1.7154471544715446</v>
      </c>
    </row>
    <row r="27" spans="1:15">
      <c r="A27" s="1">
        <v>2014</v>
      </c>
      <c r="B27" s="1">
        <v>850</v>
      </c>
      <c r="C27" s="1">
        <v>3.81</v>
      </c>
      <c r="D27" s="2">
        <f t="shared" si="0"/>
        <v>4.4823529411764707</v>
      </c>
      <c r="E27" s="1">
        <v>21.9</v>
      </c>
      <c r="F27" s="1">
        <v>29.9</v>
      </c>
      <c r="H27" s="1">
        <v>3374</v>
      </c>
      <c r="I27" s="2">
        <f t="shared" si="1"/>
        <v>3.9694117647058822</v>
      </c>
      <c r="J27" s="1">
        <v>25768</v>
      </c>
      <c r="K27" s="2">
        <f t="shared" si="2"/>
        <v>30.31529411764706</v>
      </c>
      <c r="L27" s="1">
        <v>1600</v>
      </c>
      <c r="M27" s="2">
        <f t="shared" si="3"/>
        <v>1.8823529411764706</v>
      </c>
      <c r="N27" s="1">
        <v>2130</v>
      </c>
      <c r="O27" s="2">
        <f t="shared" si="4"/>
        <v>2.5058823529411764</v>
      </c>
    </row>
    <row r="28" spans="1:15">
      <c r="A28" s="1">
        <v>2015</v>
      </c>
      <c r="B28" s="1">
        <v>900</v>
      </c>
      <c r="C28" s="1">
        <v>3.82</v>
      </c>
      <c r="D28" s="2">
        <f t="shared" si="0"/>
        <v>4.2444444444444445</v>
      </c>
      <c r="E28" s="1">
        <v>22.2</v>
      </c>
      <c r="F28" s="1">
        <v>30.7</v>
      </c>
      <c r="H28" s="1">
        <v>3376</v>
      </c>
      <c r="I28" s="2">
        <f t="shared" si="1"/>
        <v>3.7511111111111113</v>
      </c>
      <c r="J28" s="1">
        <v>26591</v>
      </c>
      <c r="K28" s="2">
        <f t="shared" si="2"/>
        <v>29.545555555555556</v>
      </c>
      <c r="L28" s="1">
        <v>1650</v>
      </c>
      <c r="M28" s="2">
        <f t="shared" si="3"/>
        <v>1.8333333333333333</v>
      </c>
      <c r="N28" s="1">
        <v>2138</v>
      </c>
      <c r="O28" s="2">
        <f t="shared" si="4"/>
        <v>2.3755555555555556</v>
      </c>
    </row>
    <row r="29" spans="1:15">
      <c r="A29" s="1">
        <v>2016</v>
      </c>
      <c r="B29" s="1">
        <v>970</v>
      </c>
      <c r="C29" s="1">
        <v>3.89</v>
      </c>
      <c r="D29" s="2">
        <f t="shared" si="0"/>
        <v>4.0103092783505154</v>
      </c>
      <c r="E29" s="1">
        <v>23</v>
      </c>
      <c r="F29" s="1">
        <v>31.3</v>
      </c>
      <c r="H29" s="1">
        <v>3428</v>
      </c>
      <c r="I29" s="2">
        <f t="shared" si="1"/>
        <v>3.5340206185567009</v>
      </c>
      <c r="J29" s="1">
        <v>27764</v>
      </c>
      <c r="K29" s="2">
        <f t="shared" si="2"/>
        <v>28.622680412371135</v>
      </c>
      <c r="L29" s="1">
        <v>1570</v>
      </c>
      <c r="M29" s="2">
        <f t="shared" si="3"/>
        <v>1.6185567010309279</v>
      </c>
      <c r="N29" s="1">
        <v>2246</v>
      </c>
      <c r="O29" s="2">
        <f t="shared" si="4"/>
        <v>2.3154639175257734</v>
      </c>
    </row>
    <row r="30" spans="1:15">
      <c r="A30" s="1">
        <v>2017</v>
      </c>
      <c r="B30" s="1">
        <v>1020</v>
      </c>
      <c r="C30" s="1">
        <v>3.98</v>
      </c>
      <c r="D30" s="2">
        <f t="shared" si="0"/>
        <v>3.9019607843137254</v>
      </c>
      <c r="E30" s="1">
        <v>23.3</v>
      </c>
      <c r="F30" s="1">
        <v>32</v>
      </c>
      <c r="H30" s="1">
        <v>3545</v>
      </c>
      <c r="I30" s="2">
        <f t="shared" si="1"/>
        <v>3.4754901960784315</v>
      </c>
      <c r="J30" s="1">
        <v>29638</v>
      </c>
      <c r="K30" s="2">
        <f t="shared" si="2"/>
        <v>29.056862745098041</v>
      </c>
      <c r="L30" s="1">
        <v>1530</v>
      </c>
      <c r="M30" s="2">
        <f t="shared" si="3"/>
        <v>1.5</v>
      </c>
      <c r="N30" s="1">
        <v>2272</v>
      </c>
      <c r="O30" s="2">
        <f t="shared" si="4"/>
        <v>2.2274509803921569</v>
      </c>
    </row>
    <row r="31" spans="1:15">
      <c r="A31" s="1">
        <v>2018</v>
      </c>
      <c r="B31" s="1">
        <v>880</v>
      </c>
      <c r="C31" s="1">
        <v>4.0199999999999996</v>
      </c>
      <c r="D31" s="2">
        <f t="shared" si="0"/>
        <v>4.5681818181818175</v>
      </c>
      <c r="E31" s="1">
        <v>23.1</v>
      </c>
      <c r="F31" s="1">
        <v>32.5</v>
      </c>
      <c r="H31" s="1">
        <v>3688</v>
      </c>
      <c r="I31" s="2">
        <f t="shared" si="1"/>
        <v>4.1909090909090905</v>
      </c>
      <c r="J31" s="1">
        <v>32051</v>
      </c>
      <c r="K31" s="2">
        <f t="shared" si="2"/>
        <v>36.421590909090909</v>
      </c>
      <c r="L31" s="1">
        <v>1520</v>
      </c>
      <c r="M31" s="2">
        <f t="shared" si="3"/>
        <v>1.7272727272727273</v>
      </c>
      <c r="N31" s="1">
        <v>2352</v>
      </c>
      <c r="O31" s="2">
        <f t="shared" si="4"/>
        <v>2.6727272727272728</v>
      </c>
    </row>
    <row r="32" spans="1:15">
      <c r="A32" s="1">
        <v>2019</v>
      </c>
      <c r="B32" s="1">
        <v>920</v>
      </c>
      <c r="C32" s="1">
        <v>4.41</v>
      </c>
      <c r="D32" s="2">
        <f t="shared" si="0"/>
        <v>4.7934782608695654</v>
      </c>
      <c r="E32" s="1">
        <v>23.3</v>
      </c>
      <c r="F32" s="1">
        <v>32.200000000000003</v>
      </c>
      <c r="H32" s="1">
        <v>3829</v>
      </c>
      <c r="I32" s="2">
        <f t="shared" si="1"/>
        <v>4.1619565217391301</v>
      </c>
      <c r="J32" s="1">
        <v>34578</v>
      </c>
      <c r="K32" s="2">
        <f t="shared" si="2"/>
        <v>37.584782608695654</v>
      </c>
      <c r="L32" s="1">
        <v>1580</v>
      </c>
      <c r="M32" s="2">
        <f t="shared" si="3"/>
        <v>1.7173913043478262</v>
      </c>
      <c r="N32" s="1">
        <v>2318</v>
      </c>
      <c r="O32" s="2">
        <f t="shared" si="4"/>
        <v>2.5195652173913046</v>
      </c>
    </row>
    <row r="33" spans="1:15">
      <c r="A33" s="1">
        <v>2020</v>
      </c>
      <c r="B33" s="1">
        <v>1130</v>
      </c>
      <c r="C33" s="1">
        <v>4.4800000000000004</v>
      </c>
      <c r="D33" s="2">
        <f t="shared" si="0"/>
        <v>3.9646017699115044</v>
      </c>
      <c r="E33" s="1">
        <v>23.7</v>
      </c>
      <c r="F33" s="1">
        <v>29.8</v>
      </c>
      <c r="H33" s="1">
        <v>3936</v>
      </c>
      <c r="I33" s="2">
        <f t="shared" si="1"/>
        <v>3.4831858407079648</v>
      </c>
      <c r="J33" s="1">
        <v>36176</v>
      </c>
      <c r="K33" s="2">
        <f t="shared" si="2"/>
        <v>32.014159292035401</v>
      </c>
      <c r="L33" s="1">
        <v>1580</v>
      </c>
      <c r="M33" s="2">
        <f t="shared" si="3"/>
        <v>1.3982300884955752</v>
      </c>
      <c r="N33" s="1">
        <v>2324</v>
      </c>
      <c r="O33" s="2">
        <f t="shared" si="4"/>
        <v>2.0566371681415929</v>
      </c>
    </row>
    <row r="34" spans="1:15">
      <c r="A34" s="1">
        <v>2021</v>
      </c>
      <c r="B34" s="1">
        <v>1230</v>
      </c>
      <c r="C34" s="1">
        <v>4.72</v>
      </c>
      <c r="D34" s="2">
        <f t="shared" si="0"/>
        <v>3.8373983739837398</v>
      </c>
      <c r="E34" s="1">
        <v>25</v>
      </c>
      <c r="F34" s="1">
        <v>31.1</v>
      </c>
      <c r="H34" s="1">
        <v>4051</v>
      </c>
      <c r="I34" s="2">
        <f t="shared" si="1"/>
        <v>3.2934959349593496</v>
      </c>
      <c r="J34" s="1">
        <v>37903</v>
      </c>
      <c r="K34" s="2">
        <f t="shared" si="2"/>
        <v>30.815447154471546</v>
      </c>
      <c r="L34" s="1">
        <v>1520</v>
      </c>
      <c r="M34" s="2">
        <f t="shared" si="3"/>
        <v>1.2357723577235773</v>
      </c>
      <c r="N34" s="1">
        <v>2166</v>
      </c>
      <c r="O34" s="2">
        <f t="shared" si="4"/>
        <v>1.7609756097560976</v>
      </c>
    </row>
    <row r="35" spans="1:15">
      <c r="A35" s="1">
        <v>2022</v>
      </c>
      <c r="B35" s="1">
        <v>1320</v>
      </c>
      <c r="C35" s="1">
        <v>6.05</v>
      </c>
      <c r="D35" s="2">
        <f t="shared" si="0"/>
        <v>4.583333333333333</v>
      </c>
      <c r="H35" s="1">
        <v>6000</v>
      </c>
      <c r="I35" s="2">
        <f t="shared" si="1"/>
        <v>4.5454545454545459</v>
      </c>
      <c r="J35" s="1">
        <v>40000</v>
      </c>
      <c r="K35" s="2">
        <f t="shared" si="2"/>
        <v>30.303030303030305</v>
      </c>
      <c r="L35" s="1">
        <v>2000</v>
      </c>
      <c r="M35" s="2">
        <f t="shared" si="3"/>
        <v>1.5151515151515151</v>
      </c>
      <c r="N35" s="1">
        <v>2200</v>
      </c>
      <c r="O35" s="2">
        <f t="shared" si="4"/>
        <v>1.6666666666666667</v>
      </c>
    </row>
    <row r="36" spans="1:15">
      <c r="A36" s="1">
        <v>2023</v>
      </c>
      <c r="B36" s="1">
        <v>1800</v>
      </c>
      <c r="C36" s="1">
        <v>15</v>
      </c>
      <c r="D36" s="2">
        <f t="shared" si="0"/>
        <v>8.3333333333333339</v>
      </c>
      <c r="H36" s="1">
        <v>8000</v>
      </c>
      <c r="I36" s="2">
        <f t="shared" si="1"/>
        <v>4.4444444444444446</v>
      </c>
      <c r="J36" s="1">
        <v>50000</v>
      </c>
      <c r="K36" s="2">
        <f t="shared" si="2"/>
        <v>27.777777777777779</v>
      </c>
      <c r="L36" s="1">
        <v>3000</v>
      </c>
      <c r="M36" s="2">
        <f t="shared" si="3"/>
        <v>1.6666666666666667</v>
      </c>
      <c r="N36" s="1">
        <v>2500</v>
      </c>
      <c r="O36" s="2">
        <f t="shared" si="4"/>
        <v>1.3888888888888888</v>
      </c>
    </row>
  </sheetData>
  <pageMargins left="0.7" right="0.7" top="0.78749999999999998" bottom="0.78749999999999998" header="0.511811023622047" footer="0.511811023622047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2"/>
  <sheetViews>
    <sheetView workbookViewId="0">
      <selection activeCell="F40" sqref="F40"/>
    </sheetView>
  </sheetViews>
  <sheetFormatPr defaultColWidth="8.7109375" defaultRowHeight="15"/>
  <sheetData>
    <row r="1" spans="1:1">
      <c r="A1" s="4"/>
    </row>
    <row r="2" spans="1:1">
      <c r="A2" s="4"/>
    </row>
    <row r="3" spans="1:1">
      <c r="A3" s="4"/>
    </row>
    <row r="4" spans="1:1">
      <c r="A4" s="4"/>
    </row>
    <row r="5" spans="1:1">
      <c r="A5" s="4"/>
    </row>
    <row r="6" spans="1:1">
      <c r="A6" s="4"/>
    </row>
    <row r="7" spans="1:1">
      <c r="A7" s="4"/>
    </row>
    <row r="8" spans="1:1">
      <c r="A8" s="4"/>
    </row>
    <row r="9" spans="1:1">
      <c r="A9" s="4"/>
    </row>
    <row r="10" spans="1:1">
      <c r="A10" s="4"/>
    </row>
    <row r="11" spans="1:1">
      <c r="A11" s="4"/>
    </row>
    <row r="12" spans="1:1">
      <c r="A12" s="4"/>
    </row>
    <row r="13" spans="1:1">
      <c r="A13" s="4"/>
    </row>
    <row r="14" spans="1:1">
      <c r="A14" s="4"/>
    </row>
    <row r="15" spans="1:1">
      <c r="A15" s="4"/>
    </row>
    <row r="16" spans="1:1">
      <c r="A16" s="4"/>
    </row>
    <row r="17" spans="1:1">
      <c r="A17" s="4"/>
    </row>
    <row r="18" spans="1:1">
      <c r="A18" s="4"/>
    </row>
    <row r="19" spans="1:1">
      <c r="A19" s="4"/>
    </row>
    <row r="20" spans="1:1">
      <c r="A20" s="4"/>
    </row>
    <row r="21" spans="1:1">
      <c r="A21" s="4"/>
    </row>
    <row r="22" spans="1:1">
      <c r="A22" s="4"/>
    </row>
    <row r="23" spans="1:1">
      <c r="A23" s="4"/>
    </row>
    <row r="24" spans="1:1">
      <c r="A24" s="4"/>
    </row>
    <row r="25" spans="1:1">
      <c r="A25" s="4"/>
    </row>
    <row r="26" spans="1:1">
      <c r="A26" s="4"/>
    </row>
    <row r="27" spans="1:1">
      <c r="A27" s="4"/>
    </row>
    <row r="28" spans="1:1">
      <c r="A28" s="4"/>
    </row>
    <row r="29" spans="1:1">
      <c r="A29" s="4"/>
    </row>
    <row r="30" spans="1:1">
      <c r="A30" s="4"/>
    </row>
    <row r="31" spans="1:1">
      <c r="A31" s="4"/>
    </row>
    <row r="32" spans="1:1">
      <c r="A32" s="4"/>
    </row>
  </sheetData>
  <pageMargins left="0.7" right="0.7" top="0.78749999999999998" bottom="0.78749999999999998" header="0.511811023622047" footer="0.511811023622047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8.7109375" defaultRowHeight="15"/>
  <sheetData/>
  <pageMargins left="0.7" right="0.7" top="0.78749999999999998" bottom="0.78749999999999998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</TotalTime>
  <Application>LibreOffice/7.2.5.2$Windows_X86_64 LibreOffice_project/499f9727c189e6ef3471021d6132d4c694f357e5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bobik</dc:creator>
  <dc:description/>
  <cp:lastModifiedBy>bobik</cp:lastModifiedBy>
  <cp:revision>3</cp:revision>
  <dcterms:created xsi:type="dcterms:W3CDTF">2022-11-30T14:43:57Z</dcterms:created>
  <dcterms:modified xsi:type="dcterms:W3CDTF">2022-12-01T10:06:31Z</dcterms:modified>
  <dc:language>cs-CZ</dc:language>
</cp:coreProperties>
</file>