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List1" sheetId="1" r:id="rId1"/>
    <sheet name="List2" sheetId="2" r:id="rId2"/>
    <sheet name="List3" sheetId="3" r:id="rId3"/>
  </sheets>
  <calcPr calcId="12451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36" i="1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5"/>
  <c r="O4"/>
  <c r="O3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S4"/>
  <c r="S3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Q7"/>
  <c r="Q6"/>
  <c r="Q5"/>
  <c r="Q4"/>
  <c r="Q3"/>
  <c r="N36"/>
  <c r="L36"/>
  <c r="F36"/>
  <c r="N35"/>
  <c r="L35"/>
  <c r="F35"/>
  <c r="N34"/>
  <c r="L34"/>
  <c r="F34"/>
  <c r="N33"/>
  <c r="L33"/>
  <c r="F33"/>
  <c r="N32"/>
  <c r="L32"/>
  <c r="F32"/>
  <c r="N31"/>
  <c r="L31"/>
  <c r="F31"/>
  <c r="N30"/>
  <c r="L30"/>
  <c r="F30"/>
  <c r="N29"/>
  <c r="L29"/>
  <c r="F29"/>
  <c r="N28"/>
  <c r="L28"/>
  <c r="F28"/>
  <c r="N27"/>
  <c r="L27"/>
  <c r="F27"/>
  <c r="N26"/>
  <c r="L26"/>
  <c r="F26"/>
  <c r="N25"/>
  <c r="L25"/>
  <c r="F25"/>
  <c r="N24"/>
  <c r="L24"/>
  <c r="F24"/>
  <c r="N23"/>
  <c r="L23"/>
  <c r="F23"/>
  <c r="N22"/>
  <c r="L22"/>
  <c r="F22"/>
  <c r="N21"/>
  <c r="L21"/>
  <c r="F21"/>
  <c r="N20"/>
  <c r="L20"/>
  <c r="F20"/>
  <c r="N19"/>
  <c r="L19"/>
  <c r="F19"/>
  <c r="N18"/>
  <c r="L18"/>
  <c r="F18"/>
  <c r="N17"/>
  <c r="L17"/>
  <c r="F17"/>
  <c r="N16"/>
  <c r="L16"/>
  <c r="F16"/>
  <c r="N15"/>
  <c r="L15"/>
  <c r="F15"/>
  <c r="N14"/>
  <c r="L14"/>
  <c r="F14"/>
  <c r="N13"/>
  <c r="L13"/>
  <c r="F13"/>
  <c r="N12"/>
  <c r="L12"/>
  <c r="F12"/>
  <c r="N11"/>
  <c r="L11"/>
  <c r="F11"/>
  <c r="N10"/>
  <c r="L10"/>
  <c r="F10"/>
  <c r="N9"/>
  <c r="L9"/>
  <c r="F9"/>
  <c r="N8"/>
  <c r="L8"/>
  <c r="F8"/>
  <c r="N7"/>
  <c r="L7"/>
  <c r="F7"/>
  <c r="N6"/>
  <c r="L6"/>
  <c r="F6"/>
  <c r="N5"/>
  <c r="L5"/>
  <c r="F5"/>
  <c r="N4"/>
  <c r="L4"/>
  <c r="F4"/>
  <c r="N3"/>
  <c r="L3"/>
  <c r="F3"/>
</calcChain>
</file>

<file path=xl/sharedStrings.xml><?xml version="1.0" encoding="utf-8"?>
<sst xmlns="http://schemas.openxmlformats.org/spreadsheetml/2006/main" count="35" uniqueCount="27">
  <si>
    <t>ROK</t>
  </si>
  <si>
    <t>Kurz zlata</t>
  </si>
  <si>
    <t>Cena el.v Kč</t>
  </si>
  <si>
    <t>Cena el.ve zlatě</t>
  </si>
  <si>
    <t>Spotřeba domácnosti</t>
  </si>
  <si>
    <t>Spotřeba průmysl</t>
  </si>
  <si>
    <t>Celková spotřeba</t>
  </si>
  <si>
    <t>Cena hnědého uhlí</t>
  </si>
  <si>
    <t>Průměrná mzda</t>
  </si>
  <si>
    <t>(Kč/g)</t>
  </si>
  <si>
    <t>(Kč/kWh)</t>
  </si>
  <si>
    <t>(g/MWh)</t>
  </si>
  <si>
    <t>(TWh)</t>
  </si>
  <si>
    <t>(Kč/t)</t>
  </si>
  <si>
    <t>(g zlata/t)</t>
  </si>
  <si>
    <t>(Kč)</t>
  </si>
  <si>
    <t>(g zlata)</t>
  </si>
  <si>
    <t xml:space="preserve">Cena plynu </t>
  </si>
  <si>
    <t>(Kč/MWh)</t>
  </si>
  <si>
    <t>Cena plynu</t>
  </si>
  <si>
    <t>(g zlata/MWh)</t>
  </si>
  <si>
    <t>Cena lahváče</t>
  </si>
  <si>
    <t>(Kč/hl)</t>
  </si>
  <si>
    <t>(g zlata/hl)</t>
  </si>
  <si>
    <t>Kurz zlata vyhlazeny</t>
  </si>
  <si>
    <t>Prumerna mzda vyhlazená</t>
  </si>
  <si>
    <t>Cena el.ve zlatě vyhlazená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</si>
</sst>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1" fillId="2" borderId="0" xfId="0" applyNumberFormat="1" applyFont="1" applyFill="1" applyAlignment="1">
      <alignment horizontal="center"/>
    </xf>
    <xf numFmtId="0" fontId="0" fillId="0" borderId="0" xfId="0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3B3B3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D320"/>
      <rgbColor rgb="FFFF9900"/>
      <rgbColor rgb="FFFF420E"/>
      <rgbColor rgb="FF666699"/>
      <rgbColor rgb="FF969696"/>
      <rgbColor rgb="FF00458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>
        <c:manualLayout>
          <c:layoutTarget val="inner"/>
          <c:xMode val="edge"/>
          <c:yMode val="edge"/>
          <c:x val="7.6123509630082506E-2"/>
          <c:y val="3.014091858037582E-2"/>
          <c:w val="0.92045246102109368"/>
          <c:h val="0.79627696590118269"/>
        </c:manualLayout>
      </c:layout>
      <c:scatterChart>
        <c:scatterStyle val="smoothMarker"/>
        <c:ser>
          <c:idx val="5"/>
          <c:order val="5"/>
          <c:tx>
            <c:strRef>
              <c:f>List1!$O$1:$O$2</c:f>
              <c:strCache>
                <c:ptCount val="1"/>
                <c:pt idx="0">
                  <c:v>Prumerna mzda vyhlazená (g zlata)</c:v>
                </c:pt>
              </c:strCache>
            </c:strRef>
          </c:tx>
          <c:marker>
            <c:symbol val="none"/>
          </c:marker>
          <c:yVal>
            <c:numRef>
              <c:f>List1!$O$3:$O$36</c:f>
              <c:numCache>
                <c:formatCode>#,##0.00</c:formatCode>
                <c:ptCount val="34"/>
                <c:pt idx="0">
                  <c:v>8.9893419123279266</c:v>
                </c:pt>
                <c:pt idx="1">
                  <c:v>10.904824349506521</c:v>
                </c:pt>
                <c:pt idx="2">
                  <c:v>13.938579009292384</c:v>
                </c:pt>
                <c:pt idx="3">
                  <c:v>18.343151144582805</c:v>
                </c:pt>
                <c:pt idx="4">
                  <c:v>22.319949012109625</c:v>
                </c:pt>
                <c:pt idx="5">
                  <c:v>26.884887243352402</c:v>
                </c:pt>
                <c:pt idx="6">
                  <c:v>31.959950035131541</c:v>
                </c:pt>
                <c:pt idx="7">
                  <c:v>34.947071459999485</c:v>
                </c:pt>
                <c:pt idx="8">
                  <c:v>37.579930196418111</c:v>
                </c:pt>
                <c:pt idx="9">
                  <c:v>39.717566728739911</c:v>
                </c:pt>
                <c:pt idx="10">
                  <c:v>39.62244922427643</c:v>
                </c:pt>
                <c:pt idx="11">
                  <c:v>41.280979396834873</c:v>
                </c:pt>
                <c:pt idx="12">
                  <c:v>42.390283330056569</c:v>
                </c:pt>
                <c:pt idx="13">
                  <c:v>42.412696445903798</c:v>
                </c:pt>
                <c:pt idx="14">
                  <c:v>42.365225837785324</c:v>
                </c:pt>
                <c:pt idx="15">
                  <c:v>41.741758141736291</c:v>
                </c:pt>
                <c:pt idx="16">
                  <c:v>41.553990849873287</c:v>
                </c:pt>
                <c:pt idx="17">
                  <c:v>41.53717475066199</c:v>
                </c:pt>
                <c:pt idx="18">
                  <c:v>41.686963966756714</c:v>
                </c:pt>
                <c:pt idx="19">
                  <c:v>40.068657741160308</c:v>
                </c:pt>
                <c:pt idx="20">
                  <c:v>38.090738447001137</c:v>
                </c:pt>
                <c:pt idx="21">
                  <c:v>36.301910767513377</c:v>
                </c:pt>
                <c:pt idx="22">
                  <c:v>34.620250367374894</c:v>
                </c:pt>
                <c:pt idx="23">
                  <c:v>32.190910680670278</c:v>
                </c:pt>
                <c:pt idx="24">
                  <c:v>30.874670500838725</c:v>
                </c:pt>
                <c:pt idx="25">
                  <c:v>29.71911518825496</c:v>
                </c:pt>
                <c:pt idx="26">
                  <c:v>28.977097197057613</c:v>
                </c:pt>
                <c:pt idx="27">
                  <c:v>28.92144234447332</c:v>
                </c:pt>
                <c:pt idx="28">
                  <c:v>29.279303969071783</c:v>
                </c:pt>
                <c:pt idx="29">
                  <c:v>29.609522178455212</c:v>
                </c:pt>
                <c:pt idx="30">
                  <c:v>29.076085209261652</c:v>
                </c:pt>
                <c:pt idx="31">
                  <c:v>28.631622521558882</c:v>
                </c:pt>
                <c:pt idx="32">
                  <c:v>28.435425991116766</c:v>
                </c:pt>
                <c:pt idx="33">
                  <c:v>27.464724575703496</c:v>
                </c:pt>
              </c:numCache>
            </c:numRef>
          </c:yVal>
          <c:smooth val="1"/>
        </c:ser>
        <c:axId val="65402752"/>
        <c:axId val="66462080"/>
      </c:scatterChart>
      <c:lineChart>
        <c:grouping val="standard"/>
        <c:ser>
          <c:idx val="0"/>
          <c:order val="0"/>
          <c:tx>
            <c:strRef>
              <c:f>List1!$N$1:$N$2</c:f>
              <c:strCache>
                <c:ptCount val="1"/>
                <c:pt idx="0">
                  <c:v>Průměrná mzda (g zlata)</c:v>
                </c:pt>
              </c:strCache>
            </c:strRef>
          </c:tx>
          <c:spPr>
            <a:ln w="28800">
              <a:solidFill>
                <a:srgbClr val="004586"/>
              </a:solidFill>
              <a:prstDash val="lgDashDotDot"/>
              <a:round/>
            </a:ln>
          </c:spPr>
          <c:marker>
            <c:symbol val="none"/>
          </c:marker>
          <c:cat>
            <c:numRef>
              <c:f>List1!$B$3:$B$36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List1!$N$3:$N$36</c:f>
              <c:numCache>
                <c:formatCode>#,##0.00</c:formatCode>
                <c:ptCount val="34"/>
                <c:pt idx="0">
                  <c:v>8.2562814070351767</c:v>
                </c:pt>
                <c:pt idx="1">
                  <c:v>10.991304347826087</c:v>
                </c:pt>
                <c:pt idx="2">
                  <c:v>14.333333333333334</c:v>
                </c:pt>
                <c:pt idx="3">
                  <c:v>19.68</c:v>
                </c:pt>
                <c:pt idx="4">
                  <c:v>19.455555555555556</c:v>
                </c:pt>
                <c:pt idx="5">
                  <c:v>23.870689655172413</c:v>
                </c:pt>
                <c:pt idx="6">
                  <c:v>29.504504504504503</c:v>
                </c:pt>
                <c:pt idx="7">
                  <c:v>34.183544303797468</c:v>
                </c:pt>
                <c:pt idx="8">
                  <c:v>35.760606060606058</c:v>
                </c:pt>
                <c:pt idx="9">
                  <c:v>45.703571428571429</c:v>
                </c:pt>
                <c:pt idx="10">
                  <c:v>40.057575757575755</c:v>
                </c:pt>
                <c:pt idx="11">
                  <c:v>45.5</c:v>
                </c:pt>
                <c:pt idx="12">
                  <c:v>48.512500000000003</c:v>
                </c:pt>
                <c:pt idx="13">
                  <c:v>46.942857142857143</c:v>
                </c:pt>
                <c:pt idx="14">
                  <c:v>51.311764705882354</c:v>
                </c:pt>
                <c:pt idx="15">
                  <c:v>57.325000000000003</c:v>
                </c:pt>
                <c:pt idx="16">
                  <c:v>48.142857142857146</c:v>
                </c:pt>
                <c:pt idx="17">
                  <c:v>46.571111111111108</c:v>
                </c:pt>
                <c:pt idx="18">
                  <c:v>45.183999999999997</c:v>
                </c:pt>
                <c:pt idx="19">
                  <c:v>45.86247544204322</c:v>
                </c:pt>
                <c:pt idx="20">
                  <c:v>36.713846153846156</c:v>
                </c:pt>
                <c:pt idx="21">
                  <c:v>31.554838709677419</c:v>
                </c:pt>
                <c:pt idx="22">
                  <c:v>24.336893203883495</c:v>
                </c:pt>
                <c:pt idx="23">
                  <c:v>20.353658536585368</c:v>
                </c:pt>
                <c:pt idx="24">
                  <c:v>30.31529411764706</c:v>
                </c:pt>
                <c:pt idx="25">
                  <c:v>29.545555555555556</c:v>
                </c:pt>
                <c:pt idx="26">
                  <c:v>28.622680412371135</c:v>
                </c:pt>
                <c:pt idx="27">
                  <c:v>29.056862745098041</c:v>
                </c:pt>
                <c:pt idx="28">
                  <c:v>36.421590909090909</c:v>
                </c:pt>
                <c:pt idx="29">
                  <c:v>37.584782608695654</c:v>
                </c:pt>
                <c:pt idx="30">
                  <c:v>32.014159292035401</c:v>
                </c:pt>
                <c:pt idx="31">
                  <c:v>30.815447154471546</c:v>
                </c:pt>
                <c:pt idx="32">
                  <c:v>30.303030303030305</c:v>
                </c:pt>
                <c:pt idx="33">
                  <c:v>27.333333333333332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List1!$F$1:$F$2</c:f>
              <c:strCache>
                <c:ptCount val="1"/>
                <c:pt idx="0">
                  <c:v>Cena el.ve zlatě (g/MWh)</c:v>
                </c:pt>
              </c:strCache>
            </c:strRef>
          </c:tx>
          <c:spPr>
            <a:ln w="28800">
              <a:solidFill>
                <a:srgbClr val="FF420E"/>
              </a:solidFill>
              <a:round/>
            </a:ln>
          </c:spPr>
          <c:marker>
            <c:symbol val="none"/>
          </c:marker>
          <c:cat>
            <c:numRef>
              <c:f>List1!$B$3:$B$36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List1!$F$3:$F$36</c:f>
              <c:numCache>
                <c:formatCode>#,##0.00</c:formatCode>
                <c:ptCount val="34"/>
                <c:pt idx="0">
                  <c:v>1.2060301507537687</c:v>
                </c:pt>
                <c:pt idx="1">
                  <c:v>1.3913043478260869</c:v>
                </c:pt>
                <c:pt idx="2">
                  <c:v>2.5</c:v>
                </c:pt>
                <c:pt idx="3">
                  <c:v>2.8333333333333335</c:v>
                </c:pt>
                <c:pt idx="4">
                  <c:v>2.6111111111111112</c:v>
                </c:pt>
                <c:pt idx="5">
                  <c:v>2.8448275862068964</c:v>
                </c:pt>
                <c:pt idx="6">
                  <c:v>3.1531531531531534</c:v>
                </c:pt>
                <c:pt idx="7">
                  <c:v>3.7341772151898733</c:v>
                </c:pt>
                <c:pt idx="8">
                  <c:v>4.8484848484848486</c:v>
                </c:pt>
                <c:pt idx="9">
                  <c:v>6.3214285714285712</c:v>
                </c:pt>
                <c:pt idx="10">
                  <c:v>6.3636363636363633</c:v>
                </c:pt>
                <c:pt idx="11">
                  <c:v>7.1835443037974684</c:v>
                </c:pt>
                <c:pt idx="12">
                  <c:v>7.4375</c:v>
                </c:pt>
                <c:pt idx="13">
                  <c:v>7.1142857142857139</c:v>
                </c:pt>
                <c:pt idx="14">
                  <c:v>7.3235294117647056</c:v>
                </c:pt>
                <c:pt idx="15">
                  <c:v>7.90625</c:v>
                </c:pt>
                <c:pt idx="16">
                  <c:v>6.7980295566502464</c:v>
                </c:pt>
                <c:pt idx="17">
                  <c:v>6.5777777777777775</c:v>
                </c:pt>
                <c:pt idx="18">
                  <c:v>6.54</c:v>
                </c:pt>
                <c:pt idx="19">
                  <c:v>6.9548133595284876</c:v>
                </c:pt>
                <c:pt idx="20">
                  <c:v>5.5538461538461537</c:v>
                </c:pt>
                <c:pt idx="21">
                  <c:v>4.6709677419354838</c:v>
                </c:pt>
                <c:pt idx="22">
                  <c:v>3.5533980582524274</c:v>
                </c:pt>
                <c:pt idx="23">
                  <c:v>3.024390243902439</c:v>
                </c:pt>
                <c:pt idx="24">
                  <c:v>4.4823529411764707</c:v>
                </c:pt>
                <c:pt idx="25">
                  <c:v>4.2444444444444445</c:v>
                </c:pt>
                <c:pt idx="26">
                  <c:v>4.0103092783505154</c:v>
                </c:pt>
                <c:pt idx="27">
                  <c:v>3.9019607843137254</c:v>
                </c:pt>
                <c:pt idx="28">
                  <c:v>4.5681818181818175</c:v>
                </c:pt>
                <c:pt idx="29">
                  <c:v>4.7934782608695654</c:v>
                </c:pt>
                <c:pt idx="30">
                  <c:v>3.9646017699115044</c:v>
                </c:pt>
                <c:pt idx="31">
                  <c:v>3.8373983739837398</c:v>
                </c:pt>
                <c:pt idx="32">
                  <c:v>4.583333333333333</c:v>
                </c:pt>
                <c:pt idx="33">
                  <c:v>10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List1!$L$1:$L$2</c:f>
              <c:strCache>
                <c:ptCount val="1"/>
                <c:pt idx="0">
                  <c:v>Cena hnědého uhlí (g zlata/t)</c:v>
                </c:pt>
              </c:strCache>
            </c:strRef>
          </c:tx>
          <c:spPr>
            <a:ln w="28800">
              <a:solidFill>
                <a:srgbClr val="FFD320"/>
              </a:solidFill>
              <a:round/>
            </a:ln>
          </c:spPr>
          <c:marker>
            <c:symbol val="none"/>
          </c:marker>
          <c:cat>
            <c:numRef>
              <c:f>List1!$B$3:$B$36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List1!$L$3:$L$36</c:f>
              <c:numCache>
                <c:formatCode>#,##0.00</c:formatCode>
                <c:ptCount val="34"/>
                <c:pt idx="0">
                  <c:v>0.45226130653266333</c:v>
                </c:pt>
                <c:pt idx="1">
                  <c:v>1.3043478260869565</c:v>
                </c:pt>
                <c:pt idx="2">
                  <c:v>1.8148148148148149</c:v>
                </c:pt>
                <c:pt idx="3">
                  <c:v>2.3233333333333333</c:v>
                </c:pt>
                <c:pt idx="4">
                  <c:v>1.9444444444444444</c:v>
                </c:pt>
                <c:pt idx="5">
                  <c:v>2.5747126436781609</c:v>
                </c:pt>
                <c:pt idx="6">
                  <c:v>2.915915915915916</c:v>
                </c:pt>
                <c:pt idx="7">
                  <c:v>3.5443037974683542</c:v>
                </c:pt>
                <c:pt idx="8">
                  <c:v>4.4060606060606062</c:v>
                </c:pt>
                <c:pt idx="9">
                  <c:v>5.5892857142857144</c:v>
                </c:pt>
                <c:pt idx="10">
                  <c:v>4.8939393939393936</c:v>
                </c:pt>
                <c:pt idx="11">
                  <c:v>5.1139240506329111</c:v>
                </c:pt>
                <c:pt idx="12">
                  <c:v>5.1593749999999998</c:v>
                </c:pt>
                <c:pt idx="13">
                  <c:v>4.8428571428571425</c:v>
                </c:pt>
                <c:pt idx="14">
                  <c:v>5.0882352941176467</c:v>
                </c:pt>
                <c:pt idx="15">
                  <c:v>5.55</c:v>
                </c:pt>
                <c:pt idx="16">
                  <c:v>4.9064039408866993</c:v>
                </c:pt>
                <c:pt idx="17">
                  <c:v>5.5155555555555553</c:v>
                </c:pt>
                <c:pt idx="18">
                  <c:v>6.0919999999999996</c:v>
                </c:pt>
                <c:pt idx="19">
                  <c:v>6.3280943025540273</c:v>
                </c:pt>
                <c:pt idx="20">
                  <c:v>5.0738461538461541</c:v>
                </c:pt>
                <c:pt idx="21">
                  <c:v>4.2941935483870965</c:v>
                </c:pt>
                <c:pt idx="22">
                  <c:v>3.2398058252427187</c:v>
                </c:pt>
                <c:pt idx="23">
                  <c:v>2.7284552845528456</c:v>
                </c:pt>
                <c:pt idx="24">
                  <c:v>3.9694117647058822</c:v>
                </c:pt>
                <c:pt idx="25">
                  <c:v>3.7511111111111113</c:v>
                </c:pt>
                <c:pt idx="26">
                  <c:v>3.5340206185567009</c:v>
                </c:pt>
                <c:pt idx="27">
                  <c:v>3.4754901960784315</c:v>
                </c:pt>
                <c:pt idx="28">
                  <c:v>4.1909090909090905</c:v>
                </c:pt>
                <c:pt idx="29">
                  <c:v>4.1619565217391301</c:v>
                </c:pt>
                <c:pt idx="30">
                  <c:v>3.4831858407079648</c:v>
                </c:pt>
                <c:pt idx="31">
                  <c:v>3.2934959349593496</c:v>
                </c:pt>
                <c:pt idx="32">
                  <c:v>4.5454545454545459</c:v>
                </c:pt>
                <c:pt idx="33">
                  <c:v>5.333333333333333</c:v>
                </c:pt>
              </c:numCache>
            </c:numRef>
          </c:val>
          <c:smooth val="1"/>
        </c:ser>
        <c:ser>
          <c:idx val="3"/>
          <c:order val="3"/>
          <c:tx>
            <c:strRef>
              <c:f>List1!$Q$1:$Q$2</c:f>
              <c:strCache>
                <c:ptCount val="1"/>
                <c:pt idx="0">
                  <c:v>Cena plynu (g zlata/MWh)</c:v>
                </c:pt>
              </c:strCache>
            </c:strRef>
          </c:tx>
          <c:marker>
            <c:symbol val="none"/>
          </c:marker>
          <c:val>
            <c:numRef>
              <c:f>List1!$Q$3:$Q$36</c:f>
              <c:numCache>
                <c:formatCode>#,##0.00</c:formatCode>
                <c:ptCount val="34"/>
                <c:pt idx="0">
                  <c:v>0.25125628140703515</c:v>
                </c:pt>
                <c:pt idx="1">
                  <c:v>0.66666666666666663</c:v>
                </c:pt>
                <c:pt idx="2">
                  <c:v>0.70987654320987659</c:v>
                </c:pt>
                <c:pt idx="3">
                  <c:v>0.8</c:v>
                </c:pt>
                <c:pt idx="4">
                  <c:v>0.77777777777777779</c:v>
                </c:pt>
                <c:pt idx="5">
                  <c:v>0.83333333333333337</c:v>
                </c:pt>
                <c:pt idx="6">
                  <c:v>0.93093093093093093</c:v>
                </c:pt>
                <c:pt idx="7">
                  <c:v>1.1075949367088607</c:v>
                </c:pt>
                <c:pt idx="8">
                  <c:v>1.4848484848484849</c:v>
                </c:pt>
                <c:pt idx="9">
                  <c:v>1.9642857142857142</c:v>
                </c:pt>
                <c:pt idx="10">
                  <c:v>2.1515151515151514</c:v>
                </c:pt>
                <c:pt idx="11">
                  <c:v>2.4050632911392404</c:v>
                </c:pt>
                <c:pt idx="12">
                  <c:v>2.40625</c:v>
                </c:pt>
                <c:pt idx="13">
                  <c:v>2.2285714285714286</c:v>
                </c:pt>
                <c:pt idx="14">
                  <c:v>2.2941176470588234</c:v>
                </c:pt>
                <c:pt idx="15">
                  <c:v>2.75</c:v>
                </c:pt>
                <c:pt idx="16">
                  <c:v>2.5862068965517242</c:v>
                </c:pt>
                <c:pt idx="17">
                  <c:v>2.2444444444444445</c:v>
                </c:pt>
                <c:pt idx="18">
                  <c:v>2.5</c:v>
                </c:pt>
                <c:pt idx="19">
                  <c:v>2.6326129666011786</c:v>
                </c:pt>
                <c:pt idx="20">
                  <c:v>2.0153846153846153</c:v>
                </c:pt>
                <c:pt idx="21">
                  <c:v>1.8838709677419354</c:v>
                </c:pt>
                <c:pt idx="22">
                  <c:v>1.6601941747572815</c:v>
                </c:pt>
                <c:pt idx="23">
                  <c:v>1.3333333333333333</c:v>
                </c:pt>
                <c:pt idx="24">
                  <c:v>1.8823529411764706</c:v>
                </c:pt>
                <c:pt idx="25">
                  <c:v>1.8333333333333333</c:v>
                </c:pt>
                <c:pt idx="26">
                  <c:v>1.6185567010309279</c:v>
                </c:pt>
                <c:pt idx="27">
                  <c:v>1.5</c:v>
                </c:pt>
                <c:pt idx="28">
                  <c:v>1.7272727272727273</c:v>
                </c:pt>
                <c:pt idx="29">
                  <c:v>1.7173913043478262</c:v>
                </c:pt>
                <c:pt idx="30">
                  <c:v>1.3982300884955752</c:v>
                </c:pt>
                <c:pt idx="31">
                  <c:v>1.2357723577235773</c:v>
                </c:pt>
                <c:pt idx="32">
                  <c:v>1.5151515151515151</c:v>
                </c:pt>
                <c:pt idx="33">
                  <c:v>2</c:v>
                </c:pt>
              </c:numCache>
            </c:numRef>
          </c:val>
        </c:ser>
        <c:ser>
          <c:idx val="4"/>
          <c:order val="4"/>
          <c:tx>
            <c:strRef>
              <c:f>List1!$S$1:$S$2</c:f>
              <c:strCache>
                <c:ptCount val="1"/>
                <c:pt idx="0">
                  <c:v>Cena lahváče (g zlata/hl)</c:v>
                </c:pt>
              </c:strCache>
            </c:strRef>
          </c:tx>
          <c:marker>
            <c:symbol val="none"/>
          </c:marker>
          <c:val>
            <c:numRef>
              <c:f>List1!$S$3:$S$36</c:f>
              <c:numCache>
                <c:formatCode>#,##0.00</c:formatCode>
                <c:ptCount val="34"/>
                <c:pt idx="0">
                  <c:v>1.256281407035176</c:v>
                </c:pt>
                <c:pt idx="1">
                  <c:v>2.4231884057971014</c:v>
                </c:pt>
                <c:pt idx="2">
                  <c:v>2.7469135802469138</c:v>
                </c:pt>
                <c:pt idx="3">
                  <c:v>3.7933333333333334</c:v>
                </c:pt>
                <c:pt idx="4">
                  <c:v>3.25</c:v>
                </c:pt>
                <c:pt idx="5">
                  <c:v>3.4942528735632186</c:v>
                </c:pt>
                <c:pt idx="6">
                  <c:v>3.8438438438438438</c:v>
                </c:pt>
                <c:pt idx="7">
                  <c:v>4.2974683544303796</c:v>
                </c:pt>
                <c:pt idx="8">
                  <c:v>4.3454545454545457</c:v>
                </c:pt>
                <c:pt idx="9">
                  <c:v>5.3142857142857141</c:v>
                </c:pt>
                <c:pt idx="10">
                  <c:v>4.6181818181818182</c:v>
                </c:pt>
                <c:pt idx="11">
                  <c:v>4.924050632911392</c:v>
                </c:pt>
                <c:pt idx="12">
                  <c:v>5.1749999999999998</c:v>
                </c:pt>
                <c:pt idx="13">
                  <c:v>4.9085714285714284</c:v>
                </c:pt>
                <c:pt idx="14">
                  <c:v>5.0294117647058822</c:v>
                </c:pt>
                <c:pt idx="15">
                  <c:v>5.3</c:v>
                </c:pt>
                <c:pt idx="16">
                  <c:v>4.1379310344827589</c:v>
                </c:pt>
                <c:pt idx="17">
                  <c:v>3.7822222222222224</c:v>
                </c:pt>
                <c:pt idx="18">
                  <c:v>3.5920000000000001</c:v>
                </c:pt>
                <c:pt idx="19">
                  <c:v>3.6070726915520628</c:v>
                </c:pt>
                <c:pt idx="20">
                  <c:v>3.0369230769230771</c:v>
                </c:pt>
                <c:pt idx="21">
                  <c:v>2.5858064516129033</c:v>
                </c:pt>
                <c:pt idx="22">
                  <c:v>1.9650485436893204</c:v>
                </c:pt>
                <c:pt idx="23">
                  <c:v>1.7154471544715446</c:v>
                </c:pt>
                <c:pt idx="24">
                  <c:v>2.5058823529411764</c:v>
                </c:pt>
                <c:pt idx="25">
                  <c:v>2.3755555555555556</c:v>
                </c:pt>
                <c:pt idx="26">
                  <c:v>2.3154639175257734</c:v>
                </c:pt>
                <c:pt idx="27">
                  <c:v>2.2274509803921569</c:v>
                </c:pt>
                <c:pt idx="28">
                  <c:v>2.6727272727272728</c:v>
                </c:pt>
                <c:pt idx="29">
                  <c:v>2.5195652173913046</c:v>
                </c:pt>
                <c:pt idx="30">
                  <c:v>2.0566371681415929</c:v>
                </c:pt>
                <c:pt idx="31">
                  <c:v>1.7609756097560976</c:v>
                </c:pt>
                <c:pt idx="32">
                  <c:v>1.6666666666666667</c:v>
                </c:pt>
                <c:pt idx="33">
                  <c:v>1.6666666666666667</c:v>
                </c:pt>
              </c:numCache>
            </c:numRef>
          </c:val>
        </c:ser>
        <c:ser>
          <c:idx val="6"/>
          <c:order val="6"/>
          <c:tx>
            <c:strRef>
              <c:f>List1!$G$1</c:f>
              <c:strCache>
                <c:ptCount val="1"/>
                <c:pt idx="0">
                  <c:v>Cena el.ve zlatě vyhlazená</c:v>
                </c:pt>
              </c:strCache>
            </c:strRef>
          </c:tx>
          <c:marker>
            <c:symbol val="none"/>
          </c:marker>
          <c:val>
            <c:numRef>
              <c:f>List1!$G$3:$G$36</c:f>
              <c:numCache>
                <c:formatCode>#,##0.00</c:formatCode>
                <c:ptCount val="34"/>
                <c:pt idx="0">
                  <c:v>1.313111417503775</c:v>
                </c:pt>
                <c:pt idx="1">
                  <c:v>1.3803575125957621</c:v>
                </c:pt>
                <c:pt idx="2">
                  <c:v>2.4311475016207647</c:v>
                </c:pt>
                <c:pt idx="3">
                  <c:v>2.6408669500161555</c:v>
                </c:pt>
                <c:pt idx="4">
                  <c:v>2.9955385595920969</c:v>
                </c:pt>
                <c:pt idx="5">
                  <c:v>3.2040494006162126</c:v>
                </c:pt>
                <c:pt idx="6">
                  <c:v>3.4155671793270352</c:v>
                </c:pt>
                <c:pt idx="7">
                  <c:v>3.8175841809664313</c:v>
                </c:pt>
                <c:pt idx="8">
                  <c:v>5.0951519629072939</c:v>
                </c:pt>
                <c:pt idx="9">
                  <c:v>5.4934823091247669</c:v>
                </c:pt>
                <c:pt idx="10">
                  <c:v>6.2945111862455931</c:v>
                </c:pt>
                <c:pt idx="11">
                  <c:v>6.517444931897006</c:v>
                </c:pt>
                <c:pt idx="12">
                  <c:v>6.498896825916944</c:v>
                </c:pt>
                <c:pt idx="13">
                  <c:v>6.4277306238770819</c:v>
                </c:pt>
                <c:pt idx="14">
                  <c:v>6.0466245750364243</c:v>
                </c:pt>
                <c:pt idx="15">
                  <c:v>5.7570130886716537</c:v>
                </c:pt>
                <c:pt idx="16">
                  <c:v>5.867646308485126</c:v>
                </c:pt>
                <c:pt idx="17">
                  <c:v>5.8667766026606616</c:v>
                </c:pt>
                <c:pt idx="18">
                  <c:v>6.0338337540410087</c:v>
                </c:pt>
                <c:pt idx="19">
                  <c:v>6.0762100926879494</c:v>
                </c:pt>
                <c:pt idx="20">
                  <c:v>5.7621340007406179</c:v>
                </c:pt>
                <c:pt idx="21">
                  <c:v>5.3736625221181127</c:v>
                </c:pt>
                <c:pt idx="22">
                  <c:v>5.0548576353210235</c:v>
                </c:pt>
                <c:pt idx="23">
                  <c:v>4.783310874060053</c:v>
                </c:pt>
                <c:pt idx="24">
                  <c:v>4.5650611071171818</c:v>
                </c:pt>
                <c:pt idx="25">
                  <c:v>4.2693776096850042</c:v>
                </c:pt>
                <c:pt idx="26">
                  <c:v>4.059966434827623</c:v>
                </c:pt>
                <c:pt idx="27">
                  <c:v>3.8837755763210682</c:v>
                </c:pt>
                <c:pt idx="28">
                  <c:v>3.6723597377825512</c:v>
                </c:pt>
                <c:pt idx="29">
                  <c:v>3.7763315636239074</c:v>
                </c:pt>
                <c:pt idx="30">
                  <c:v>3.600753586286273</c:v>
                </c:pt>
                <c:pt idx="31">
                  <c:v>3.5654501834091739</c:v>
                </c:pt>
                <c:pt idx="32">
                  <c:v>4.3008581811564106</c:v>
                </c:pt>
                <c:pt idx="33">
                  <c:v>10.048069966720792</c:v>
                </c:pt>
              </c:numCache>
            </c:numRef>
          </c:val>
        </c:ser>
        <c:hiLowLines>
          <c:spPr>
            <a:ln w="0">
              <a:noFill/>
            </a:ln>
          </c:spPr>
        </c:hiLowLines>
        <c:marker val="1"/>
        <c:axId val="65402752"/>
        <c:axId val="66462080"/>
      </c:lineChart>
      <c:catAx>
        <c:axId val="65402752"/>
        <c:scaling>
          <c:orientation val="minMax"/>
        </c:scaling>
        <c:axPos val="b"/>
        <c:title>
          <c:tx>
            <c:rich>
              <a:bodyPr rot="0"/>
              <a:lstStyle/>
              <a:p>
                <a:pPr>
                  <a:defRPr lang="en-US" sz="900" b="0" strike="noStrike" spc="-1">
                    <a:latin typeface="Arial"/>
                  </a:defRPr>
                </a:pPr>
                <a:r>
                  <a:rPr sz="900" b="0" strike="noStrike" spc="-1">
                    <a:latin typeface="Arial"/>
                  </a:rPr>
                  <a:t>Roky</a:t>
                </a:r>
              </a:p>
            </c:rich>
          </c:tx>
          <c:layout/>
          <c:spPr>
            <a:noFill/>
            <a:ln w="0">
              <a:noFill/>
            </a:ln>
          </c:spPr>
        </c:title>
        <c:numFmt formatCode="General" sourceLinked="1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lang="en-US" sz="1000" b="0" strike="noStrike" spc="-1">
                <a:latin typeface="Arial"/>
              </a:defRPr>
            </a:pPr>
            <a:endParaRPr lang="cs-CZ"/>
          </a:p>
        </c:txPr>
        <c:crossAx val="66462080"/>
        <c:crosses val="autoZero"/>
        <c:auto val="1"/>
        <c:lblAlgn val="ctr"/>
        <c:lblOffset val="100"/>
      </c:catAx>
      <c:valAx>
        <c:axId val="66462080"/>
        <c:scaling>
          <c:orientation val="minMax"/>
        </c:scaling>
        <c:axPos val="l"/>
        <c:majorGridlines>
          <c:spPr>
            <a:ln w="0">
              <a:solidFill>
                <a:srgbClr val="B3B3B3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lang="en-US" sz="900" b="0" strike="noStrike" spc="-1">
                    <a:latin typeface="Arial"/>
                  </a:defRPr>
                </a:pPr>
                <a:r>
                  <a:rPr sz="900" b="0" strike="noStrike" spc="-1">
                    <a:latin typeface="Arial"/>
                  </a:rPr>
                  <a:t>Zlato v g</a:t>
                </a:r>
              </a:p>
            </c:rich>
          </c:tx>
          <c:layout/>
          <c:spPr>
            <a:noFill/>
            <a:ln w="0">
              <a:noFill/>
            </a:ln>
          </c:spPr>
        </c:title>
        <c:numFmt formatCode="#,##0.00" sourceLinked="1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lang="en-US" sz="1000" b="0" strike="noStrike" spc="-1">
                <a:latin typeface="Arial"/>
              </a:defRPr>
            </a:pPr>
            <a:endParaRPr lang="cs-CZ"/>
          </a:p>
        </c:txPr>
        <c:crossAx val="65402752"/>
        <c:crosses val="autoZero"/>
        <c:crossBetween val="between"/>
      </c:valAx>
      <c:spPr>
        <a:noFill/>
        <a:ln w="0">
          <a:solidFill>
            <a:srgbClr val="B3B3B3"/>
          </a:solidFill>
        </a:ln>
      </c:spPr>
    </c:plotArea>
    <c:legend>
      <c:legendPos val="r"/>
      <c:layout>
        <c:manualLayout>
          <c:xMode val="edge"/>
          <c:yMode val="edge"/>
          <c:x val="2.4250950812410535E-2"/>
          <c:y val="0.88213440477279614"/>
          <c:w val="0.96169805255505481"/>
          <c:h val="0.11786559522720372"/>
        </c:manualLayout>
      </c:layout>
      <c:spPr>
        <a:noFill/>
        <a:ln w="0">
          <a:noFill/>
        </a:ln>
      </c:spPr>
      <c:txPr>
        <a:bodyPr/>
        <a:lstStyle/>
        <a:p>
          <a:pPr>
            <a:defRPr lang="en-US" sz="1000" b="0" strike="noStrike" spc="-1">
              <a:latin typeface="Arial"/>
            </a:defRPr>
          </a:pPr>
          <a:endParaRPr lang="cs-CZ"/>
        </a:p>
      </c:txPr>
    </c:legend>
    <c:plotVisOnly val="1"/>
    <c:dispBlanksAs val="gap"/>
  </c:chart>
  <c:spPr>
    <a:solidFill>
      <a:srgbClr val="FFFFFF"/>
    </a:solidFill>
    <a:ln w="0">
      <a:noFill/>
    </a:ln>
  </c:sp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5"/>
  <c:chart>
    <c:title>
      <c:layout/>
    </c:title>
    <c:plotArea>
      <c:layout>
        <c:manualLayout>
          <c:layoutTarget val="inner"/>
          <c:xMode val="edge"/>
          <c:yMode val="edge"/>
          <c:x val="5.6666491814920797E-2"/>
          <c:y val="8.7476014650711004E-2"/>
          <c:w val="0.92081986638636582"/>
          <c:h val="0.70949063570443538"/>
        </c:manualLayout>
      </c:layout>
      <c:lineChart>
        <c:grouping val="standard"/>
        <c:ser>
          <c:idx val="0"/>
          <c:order val="0"/>
          <c:tx>
            <c:strRef>
              <c:f>List1!$C$1:$C$2</c:f>
              <c:strCache>
                <c:ptCount val="1"/>
                <c:pt idx="0">
                  <c:v>Kurz zlata (Kč/g)</c:v>
                </c:pt>
              </c:strCache>
            </c:strRef>
          </c:tx>
          <c:spPr>
            <a:ln w="15875"/>
          </c:spPr>
          <c:trendline>
            <c:spPr>
              <a:ln w="28575">
                <a:solidFill>
                  <a:srgbClr val="FF0000"/>
                </a:solidFill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-4.770825403358319E-2"/>
                  <c:y val="1.7935258092738406E-2"/>
                </c:manualLayout>
              </c:layout>
              <c:numFmt formatCode="General" sourceLinked="0"/>
            </c:trendlineLbl>
          </c:trendline>
          <c:cat>
            <c:numRef>
              <c:f>List1!$B$3:$B$36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List1!$C$3:$C$36</c:f>
              <c:numCache>
                <c:formatCode>General</c:formatCode>
                <c:ptCount val="34"/>
                <c:pt idx="0">
                  <c:v>398</c:v>
                </c:pt>
                <c:pt idx="1">
                  <c:v>345</c:v>
                </c:pt>
                <c:pt idx="2">
                  <c:v>324</c:v>
                </c:pt>
                <c:pt idx="3">
                  <c:v>300</c:v>
                </c:pt>
                <c:pt idx="4">
                  <c:v>360</c:v>
                </c:pt>
                <c:pt idx="5">
                  <c:v>348</c:v>
                </c:pt>
                <c:pt idx="6">
                  <c:v>333</c:v>
                </c:pt>
                <c:pt idx="7">
                  <c:v>316</c:v>
                </c:pt>
                <c:pt idx="8">
                  <c:v>330</c:v>
                </c:pt>
                <c:pt idx="9">
                  <c:v>280</c:v>
                </c:pt>
                <c:pt idx="10">
                  <c:v>330</c:v>
                </c:pt>
                <c:pt idx="11">
                  <c:v>316</c:v>
                </c:pt>
                <c:pt idx="12">
                  <c:v>320</c:v>
                </c:pt>
                <c:pt idx="13">
                  <c:v>350</c:v>
                </c:pt>
                <c:pt idx="14">
                  <c:v>340</c:v>
                </c:pt>
                <c:pt idx="15">
                  <c:v>320</c:v>
                </c:pt>
                <c:pt idx="16">
                  <c:v>406</c:v>
                </c:pt>
                <c:pt idx="17">
                  <c:v>450</c:v>
                </c:pt>
                <c:pt idx="18">
                  <c:v>500</c:v>
                </c:pt>
                <c:pt idx="19">
                  <c:v>509</c:v>
                </c:pt>
                <c:pt idx="20">
                  <c:v>650</c:v>
                </c:pt>
                <c:pt idx="21">
                  <c:v>775</c:v>
                </c:pt>
                <c:pt idx="22">
                  <c:v>1030</c:v>
                </c:pt>
                <c:pt idx="23">
                  <c:v>1230</c:v>
                </c:pt>
                <c:pt idx="24">
                  <c:v>850</c:v>
                </c:pt>
                <c:pt idx="25">
                  <c:v>900</c:v>
                </c:pt>
                <c:pt idx="26">
                  <c:v>970</c:v>
                </c:pt>
                <c:pt idx="27">
                  <c:v>1020</c:v>
                </c:pt>
                <c:pt idx="28">
                  <c:v>880</c:v>
                </c:pt>
                <c:pt idx="29">
                  <c:v>920</c:v>
                </c:pt>
                <c:pt idx="30">
                  <c:v>1130</c:v>
                </c:pt>
                <c:pt idx="31">
                  <c:v>1230</c:v>
                </c:pt>
                <c:pt idx="32">
                  <c:v>1320</c:v>
                </c:pt>
                <c:pt idx="33">
                  <c:v>1500</c:v>
                </c:pt>
              </c:numCache>
            </c:numRef>
          </c:val>
        </c:ser>
        <c:marker val="1"/>
        <c:axId val="74121216"/>
        <c:axId val="74122752"/>
      </c:lineChart>
      <c:catAx>
        <c:axId val="74121216"/>
        <c:scaling>
          <c:orientation val="minMax"/>
        </c:scaling>
        <c:axPos val="b"/>
        <c:numFmt formatCode="General" sourceLinked="1"/>
        <c:majorTickMark val="none"/>
        <c:tickLblPos val="nextTo"/>
        <c:crossAx val="74122752"/>
        <c:crosses val="autoZero"/>
        <c:auto val="1"/>
        <c:lblAlgn val="ctr"/>
        <c:lblOffset val="100"/>
      </c:catAx>
      <c:valAx>
        <c:axId val="7412275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Kč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741212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8.1427471719971778E-2"/>
          <c:y val="0.1959520737873868"/>
          <c:w val="0.2339904620614304"/>
          <c:h val="0.20432670492459626"/>
        </c:manualLayout>
      </c:layout>
    </c:legend>
    <c:plotVisOnly val="1"/>
    <c:dispBlanksAs val="gap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147960</xdr:colOff>
      <xdr:row>36</xdr:row>
      <xdr:rowOff>145079</xdr:rowOff>
    </xdr:from>
    <xdr:to>
      <xdr:col>10</xdr:col>
      <xdr:colOff>984690</xdr:colOff>
      <xdr:row>86</xdr:row>
      <xdr:rowOff>85725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180975</xdr:colOff>
      <xdr:row>86</xdr:row>
      <xdr:rowOff>76200</xdr:rowOff>
    </xdr:from>
    <xdr:to>
      <xdr:col>10</xdr:col>
      <xdr:colOff>1017705</xdr:colOff>
      <xdr:row>104</xdr:row>
      <xdr:rowOff>19050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37800</xdr:colOff>
      <xdr:row>19</xdr:row>
      <xdr:rowOff>132840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8607600" cy="3752280"/>
        </a:xfrm>
        <a:prstGeom prst="rect">
          <a:avLst/>
        </a:prstGeom>
        <a:ln w="1">
          <a:noFill/>
        </a:ln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19</xdr:col>
      <xdr:colOff>180720</xdr:colOff>
      <xdr:row>36</xdr:row>
      <xdr:rowOff>104400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3809880"/>
          <a:ext cx="11811240" cy="3152520"/>
        </a:xfrm>
        <a:prstGeom prst="rect">
          <a:avLst/>
        </a:prstGeom>
        <a:ln w="1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6"/>
  <sheetViews>
    <sheetView tabSelected="1" topLeftCell="B41" zoomScale="75" zoomScaleNormal="75" workbookViewId="0">
      <selection activeCell="L75" sqref="L75"/>
    </sheetView>
  </sheetViews>
  <sheetFormatPr defaultColWidth="8.7109375" defaultRowHeight="15"/>
  <cols>
    <col min="2" max="3" width="9.140625" style="1" customWidth="1"/>
    <col min="4" max="4" width="24" style="1" customWidth="1"/>
    <col min="5" max="5" width="13.140625" style="1" customWidth="1"/>
    <col min="6" max="6" width="15.7109375" style="1" customWidth="1"/>
    <col min="7" max="7" width="27.42578125" style="1" customWidth="1"/>
    <col min="8" max="8" width="19.5703125" style="1" customWidth="1"/>
    <col min="9" max="9" width="17.28515625" customWidth="1"/>
    <col min="10" max="10" width="19.28515625" style="1" customWidth="1"/>
    <col min="11" max="12" width="19.85546875" style="1" customWidth="1"/>
    <col min="13" max="13" width="17.7109375" style="1" customWidth="1"/>
    <col min="14" max="14" width="17" customWidth="1"/>
    <col min="15" max="15" width="28.7109375" customWidth="1"/>
    <col min="16" max="16" width="23.140625" style="1" customWidth="1"/>
    <col min="17" max="17" width="16.28515625" customWidth="1"/>
    <col min="18" max="18" width="21.140625" customWidth="1"/>
    <col min="19" max="19" width="17.140625" customWidth="1"/>
  </cols>
  <sheetData>
    <row r="1" spans="1:19">
      <c r="B1" s="1" t="s">
        <v>0</v>
      </c>
      <c r="C1" s="1" t="s">
        <v>1</v>
      </c>
      <c r="D1" s="1" t="s">
        <v>24</v>
      </c>
      <c r="E1" s="1" t="s">
        <v>2</v>
      </c>
      <c r="F1" s="1" t="s">
        <v>3</v>
      </c>
      <c r="G1" s="1" t="s">
        <v>26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7</v>
      </c>
      <c r="M1" s="1" t="s">
        <v>8</v>
      </c>
      <c r="N1" s="1" t="s">
        <v>8</v>
      </c>
      <c r="O1" s="1" t="s">
        <v>25</v>
      </c>
      <c r="P1" s="1" t="s">
        <v>17</v>
      </c>
      <c r="Q1" s="1" t="s">
        <v>19</v>
      </c>
      <c r="R1" s="1" t="s">
        <v>21</v>
      </c>
      <c r="S1" s="1" t="s">
        <v>21</v>
      </c>
    </row>
    <row r="2" spans="1:19">
      <c r="C2" s="1" t="s">
        <v>9</v>
      </c>
      <c r="D2" s="1" t="s">
        <v>9</v>
      </c>
      <c r="E2" s="1" t="s">
        <v>10</v>
      </c>
      <c r="F2" s="1" t="s">
        <v>11</v>
      </c>
      <c r="G2" s="1" t="s">
        <v>11</v>
      </c>
      <c r="H2" s="1" t="s">
        <v>12</v>
      </c>
      <c r="I2" s="1" t="s">
        <v>12</v>
      </c>
      <c r="J2" s="1" t="s">
        <v>12</v>
      </c>
      <c r="K2" s="1" t="s">
        <v>13</v>
      </c>
      <c r="L2" s="1" t="s">
        <v>14</v>
      </c>
      <c r="M2" s="1" t="s">
        <v>15</v>
      </c>
      <c r="N2" s="1" t="s">
        <v>16</v>
      </c>
      <c r="O2" s="1" t="s">
        <v>16</v>
      </c>
      <c r="P2" s="1" t="s">
        <v>18</v>
      </c>
      <c r="Q2" s="1" t="s">
        <v>20</v>
      </c>
      <c r="R2" s="1" t="s">
        <v>22</v>
      </c>
      <c r="S2" s="1" t="s">
        <v>23</v>
      </c>
    </row>
    <row r="3" spans="1:19">
      <c r="A3">
        <v>1</v>
      </c>
      <c r="B3" s="1">
        <v>1990</v>
      </c>
      <c r="C3" s="1">
        <v>398</v>
      </c>
      <c r="D3" s="1">
        <f xml:space="preserve"> 1.624*A3*A3 - 22.68*A3 + 386.6</f>
        <v>365.54400000000004</v>
      </c>
      <c r="E3" s="1">
        <v>0.48</v>
      </c>
      <c r="F3" s="2">
        <f t="shared" ref="F3:F36" si="0">1000*E3/C3</f>
        <v>1.2060301507537687</v>
      </c>
      <c r="G3" s="2">
        <f>E3*1000/D3</f>
        <v>1.313111417503775</v>
      </c>
      <c r="K3" s="1">
        <v>180</v>
      </c>
      <c r="L3" s="2">
        <f t="shared" ref="L3:L36" si="1">K3/C3</f>
        <v>0.45226130653266333</v>
      </c>
      <c r="M3" s="1">
        <v>3286</v>
      </c>
      <c r="N3" s="2">
        <f t="shared" ref="N3:N36" si="2">M3/C3</f>
        <v>8.2562814070351767</v>
      </c>
      <c r="O3" s="2">
        <f>M3/D3</f>
        <v>8.9893419123279266</v>
      </c>
      <c r="P3" s="1">
        <v>100</v>
      </c>
      <c r="Q3" s="2">
        <f>P3/C3</f>
        <v>0.25125628140703515</v>
      </c>
      <c r="R3" s="1">
        <v>500</v>
      </c>
      <c r="S3" s="2">
        <f>R3/C3</f>
        <v>1.256281407035176</v>
      </c>
    </row>
    <row r="4" spans="1:19">
      <c r="A4">
        <v>2</v>
      </c>
      <c r="B4" s="1">
        <v>1991</v>
      </c>
      <c r="C4" s="1">
        <v>345</v>
      </c>
      <c r="D4" s="1">
        <f t="shared" ref="D4:D36" si="3" xml:space="preserve"> 1.624*A4*A4 - 22.68*A4 + 386.6</f>
        <v>347.73600000000005</v>
      </c>
      <c r="E4" s="1">
        <v>0.48</v>
      </c>
      <c r="F4" s="2">
        <f t="shared" si="0"/>
        <v>1.3913043478260869</v>
      </c>
      <c r="G4" s="2">
        <f t="shared" ref="G4:G36" si="4">E4*1000/D4</f>
        <v>1.3803575125957621</v>
      </c>
      <c r="K4" s="1">
        <v>450</v>
      </c>
      <c r="L4" s="2">
        <f t="shared" si="1"/>
        <v>1.3043478260869565</v>
      </c>
      <c r="M4" s="1">
        <v>3792</v>
      </c>
      <c r="N4" s="2">
        <f t="shared" si="2"/>
        <v>10.991304347826087</v>
      </c>
      <c r="O4" s="2">
        <f t="shared" ref="O4:O36" si="5">M4/D4</f>
        <v>10.904824349506521</v>
      </c>
      <c r="P4" s="1">
        <v>230</v>
      </c>
      <c r="Q4" s="2">
        <f t="shared" ref="Q4:Q36" si="6">P4/C4</f>
        <v>0.66666666666666663</v>
      </c>
      <c r="R4" s="1">
        <v>836</v>
      </c>
      <c r="S4" s="2">
        <f t="shared" ref="S4:S36" si="7">R4/C4</f>
        <v>2.4231884057971014</v>
      </c>
    </row>
    <row r="5" spans="1:19">
      <c r="A5">
        <v>3</v>
      </c>
      <c r="B5" s="1">
        <v>1992</v>
      </c>
      <c r="C5" s="1">
        <v>324</v>
      </c>
      <c r="D5" s="1">
        <f t="shared" si="3"/>
        <v>333.17600000000004</v>
      </c>
      <c r="E5" s="1">
        <v>0.81</v>
      </c>
      <c r="F5" s="2">
        <f t="shared" si="0"/>
        <v>2.5</v>
      </c>
      <c r="G5" s="2">
        <f t="shared" si="4"/>
        <v>2.4311475016207647</v>
      </c>
      <c r="K5" s="1">
        <v>588</v>
      </c>
      <c r="L5" s="2">
        <f t="shared" si="1"/>
        <v>1.8148148148148149</v>
      </c>
      <c r="M5" s="1">
        <v>4644</v>
      </c>
      <c r="N5" s="2">
        <f t="shared" si="2"/>
        <v>14.333333333333334</v>
      </c>
      <c r="O5" s="2">
        <f t="shared" si="5"/>
        <v>13.938579009292384</v>
      </c>
      <c r="P5" s="1">
        <v>230</v>
      </c>
      <c r="Q5" s="2">
        <f t="shared" si="6"/>
        <v>0.70987654320987659</v>
      </c>
      <c r="R5" s="1">
        <v>890</v>
      </c>
      <c r="S5" s="2">
        <f t="shared" si="7"/>
        <v>2.7469135802469138</v>
      </c>
    </row>
    <row r="6" spans="1:19">
      <c r="A6">
        <v>4</v>
      </c>
      <c r="B6" s="1">
        <v>1993</v>
      </c>
      <c r="C6" s="1">
        <v>300</v>
      </c>
      <c r="D6" s="1">
        <f t="shared" si="3"/>
        <v>321.86400000000003</v>
      </c>
      <c r="E6" s="1">
        <v>0.85</v>
      </c>
      <c r="F6" s="2">
        <f t="shared" si="0"/>
        <v>2.8333333333333335</v>
      </c>
      <c r="G6" s="2">
        <f t="shared" si="4"/>
        <v>2.6408669500161555</v>
      </c>
      <c r="K6" s="1">
        <v>697</v>
      </c>
      <c r="L6" s="2">
        <f t="shared" si="1"/>
        <v>2.3233333333333333</v>
      </c>
      <c r="M6" s="1">
        <v>5904</v>
      </c>
      <c r="N6" s="2">
        <f t="shared" si="2"/>
        <v>19.68</v>
      </c>
      <c r="O6" s="2">
        <f t="shared" si="5"/>
        <v>18.343151144582805</v>
      </c>
      <c r="P6" s="1">
        <v>240</v>
      </c>
      <c r="Q6" s="2">
        <f t="shared" si="6"/>
        <v>0.8</v>
      </c>
      <c r="R6" s="1">
        <v>1138</v>
      </c>
      <c r="S6" s="2">
        <f t="shared" si="7"/>
        <v>3.7933333333333334</v>
      </c>
    </row>
    <row r="7" spans="1:19">
      <c r="A7">
        <v>5</v>
      </c>
      <c r="B7" s="1">
        <v>1994</v>
      </c>
      <c r="C7" s="1">
        <v>360</v>
      </c>
      <c r="D7" s="1">
        <f t="shared" si="3"/>
        <v>313.8</v>
      </c>
      <c r="E7" s="1">
        <v>0.94</v>
      </c>
      <c r="F7" s="2">
        <f t="shared" si="0"/>
        <v>2.6111111111111112</v>
      </c>
      <c r="G7" s="2">
        <f t="shared" si="4"/>
        <v>2.9955385595920969</v>
      </c>
      <c r="K7" s="1">
        <v>700</v>
      </c>
      <c r="L7" s="2">
        <f t="shared" si="1"/>
        <v>1.9444444444444444</v>
      </c>
      <c r="M7" s="1">
        <v>7004</v>
      </c>
      <c r="N7" s="2">
        <f t="shared" si="2"/>
        <v>19.455555555555556</v>
      </c>
      <c r="O7" s="2">
        <f t="shared" si="5"/>
        <v>22.319949012109625</v>
      </c>
      <c r="P7" s="1">
        <v>280</v>
      </c>
      <c r="Q7" s="2">
        <f t="shared" si="6"/>
        <v>0.77777777777777779</v>
      </c>
      <c r="R7" s="1">
        <v>1170</v>
      </c>
      <c r="S7" s="2">
        <f t="shared" si="7"/>
        <v>3.25</v>
      </c>
    </row>
    <row r="8" spans="1:19">
      <c r="A8">
        <v>6</v>
      </c>
      <c r="B8" s="1">
        <v>1995</v>
      </c>
      <c r="C8" s="1">
        <v>348</v>
      </c>
      <c r="D8" s="1">
        <f t="shared" si="3"/>
        <v>308.98400000000004</v>
      </c>
      <c r="E8" s="1">
        <v>0.99</v>
      </c>
      <c r="F8" s="2">
        <f t="shared" si="0"/>
        <v>2.8448275862068964</v>
      </c>
      <c r="G8" s="2">
        <f t="shared" si="4"/>
        <v>3.2040494006162126</v>
      </c>
      <c r="K8" s="1">
        <v>896</v>
      </c>
      <c r="L8" s="2">
        <f t="shared" si="1"/>
        <v>2.5747126436781609</v>
      </c>
      <c r="M8" s="1">
        <v>8307</v>
      </c>
      <c r="N8" s="2">
        <f t="shared" si="2"/>
        <v>23.870689655172413</v>
      </c>
      <c r="O8" s="2">
        <f t="shared" si="5"/>
        <v>26.884887243352402</v>
      </c>
      <c r="P8" s="1">
        <v>290</v>
      </c>
      <c r="Q8" s="2">
        <f t="shared" si="6"/>
        <v>0.83333333333333337</v>
      </c>
      <c r="R8" s="1">
        <v>1216</v>
      </c>
      <c r="S8" s="2">
        <f t="shared" si="7"/>
        <v>3.4942528735632186</v>
      </c>
    </row>
    <row r="9" spans="1:19">
      <c r="A9">
        <v>7</v>
      </c>
      <c r="B9" s="1">
        <v>1996</v>
      </c>
      <c r="C9" s="1">
        <v>333</v>
      </c>
      <c r="D9" s="1">
        <f t="shared" si="3"/>
        <v>307.41600000000005</v>
      </c>
      <c r="E9" s="1">
        <v>1.05</v>
      </c>
      <c r="F9" s="2">
        <f t="shared" si="0"/>
        <v>3.1531531531531534</v>
      </c>
      <c r="G9" s="2">
        <f t="shared" si="4"/>
        <v>3.4155671793270352</v>
      </c>
      <c r="K9" s="1">
        <v>971</v>
      </c>
      <c r="L9" s="2">
        <f t="shared" si="1"/>
        <v>2.915915915915916</v>
      </c>
      <c r="M9" s="1">
        <v>9825</v>
      </c>
      <c r="N9" s="2">
        <f t="shared" si="2"/>
        <v>29.504504504504503</v>
      </c>
      <c r="O9" s="2">
        <f t="shared" si="5"/>
        <v>31.959950035131541</v>
      </c>
      <c r="P9" s="1">
        <v>310</v>
      </c>
      <c r="Q9" s="2">
        <f t="shared" si="6"/>
        <v>0.93093093093093093</v>
      </c>
      <c r="R9" s="1">
        <v>1280</v>
      </c>
      <c r="S9" s="2">
        <f t="shared" si="7"/>
        <v>3.8438438438438438</v>
      </c>
    </row>
    <row r="10" spans="1:19">
      <c r="A10">
        <v>8</v>
      </c>
      <c r="B10" s="1">
        <v>1997</v>
      </c>
      <c r="C10" s="1">
        <v>316</v>
      </c>
      <c r="D10" s="1">
        <f t="shared" si="3"/>
        <v>309.096</v>
      </c>
      <c r="E10" s="1">
        <v>1.18</v>
      </c>
      <c r="F10" s="2">
        <f t="shared" si="0"/>
        <v>3.7341772151898733</v>
      </c>
      <c r="G10" s="2">
        <f t="shared" si="4"/>
        <v>3.8175841809664313</v>
      </c>
      <c r="K10" s="1">
        <v>1120</v>
      </c>
      <c r="L10" s="2">
        <f t="shared" si="1"/>
        <v>3.5443037974683542</v>
      </c>
      <c r="M10" s="1">
        <v>10802</v>
      </c>
      <c r="N10" s="2">
        <f t="shared" si="2"/>
        <v>34.183544303797468</v>
      </c>
      <c r="O10" s="2">
        <f t="shared" si="5"/>
        <v>34.947071459999485</v>
      </c>
      <c r="P10" s="1">
        <v>350</v>
      </c>
      <c r="Q10" s="2">
        <f t="shared" si="6"/>
        <v>1.1075949367088607</v>
      </c>
      <c r="R10" s="1">
        <v>1358</v>
      </c>
      <c r="S10" s="2">
        <f t="shared" si="7"/>
        <v>4.2974683544303796</v>
      </c>
    </row>
    <row r="11" spans="1:19">
      <c r="A11">
        <v>9</v>
      </c>
      <c r="B11" s="1">
        <v>1998</v>
      </c>
      <c r="C11" s="1">
        <v>330</v>
      </c>
      <c r="D11" s="1">
        <f t="shared" si="3"/>
        <v>314.024</v>
      </c>
      <c r="E11" s="1">
        <v>1.6</v>
      </c>
      <c r="F11" s="2">
        <f t="shared" si="0"/>
        <v>4.8484848484848486</v>
      </c>
      <c r="G11" s="2">
        <f t="shared" si="4"/>
        <v>5.0951519629072939</v>
      </c>
      <c r="K11" s="1">
        <v>1454</v>
      </c>
      <c r="L11" s="2">
        <f t="shared" si="1"/>
        <v>4.4060606060606062</v>
      </c>
      <c r="M11" s="1">
        <v>11801</v>
      </c>
      <c r="N11" s="2">
        <f t="shared" si="2"/>
        <v>35.760606060606058</v>
      </c>
      <c r="O11" s="2">
        <f t="shared" si="5"/>
        <v>37.579930196418111</v>
      </c>
      <c r="P11" s="1">
        <v>490</v>
      </c>
      <c r="Q11" s="2">
        <f t="shared" si="6"/>
        <v>1.4848484848484849</v>
      </c>
      <c r="R11" s="1">
        <v>1434</v>
      </c>
      <c r="S11" s="2">
        <f t="shared" si="7"/>
        <v>4.3454545454545457</v>
      </c>
    </row>
    <row r="12" spans="1:19">
      <c r="A12">
        <v>10</v>
      </c>
      <c r="B12" s="1">
        <v>1999</v>
      </c>
      <c r="C12" s="1">
        <v>280</v>
      </c>
      <c r="D12" s="1">
        <f t="shared" si="3"/>
        <v>322.20000000000005</v>
      </c>
      <c r="E12" s="1">
        <v>1.77</v>
      </c>
      <c r="F12" s="2">
        <f t="shared" si="0"/>
        <v>6.3214285714285712</v>
      </c>
      <c r="G12" s="2">
        <f t="shared" si="4"/>
        <v>5.4934823091247669</v>
      </c>
      <c r="K12" s="1">
        <v>1565</v>
      </c>
      <c r="L12" s="2">
        <f t="shared" si="1"/>
        <v>5.5892857142857144</v>
      </c>
      <c r="M12" s="1">
        <v>12797</v>
      </c>
      <c r="N12" s="3">
        <f t="shared" si="2"/>
        <v>45.703571428571429</v>
      </c>
      <c r="O12" s="2">
        <f t="shared" si="5"/>
        <v>39.717566728739911</v>
      </c>
      <c r="P12" s="1">
        <v>550</v>
      </c>
      <c r="Q12" s="2">
        <f t="shared" si="6"/>
        <v>1.9642857142857142</v>
      </c>
      <c r="R12" s="1">
        <v>1488</v>
      </c>
      <c r="S12" s="2">
        <f t="shared" si="7"/>
        <v>5.3142857142857141</v>
      </c>
    </row>
    <row r="13" spans="1:19">
      <c r="A13">
        <v>11</v>
      </c>
      <c r="B13" s="1">
        <v>2000</v>
      </c>
      <c r="C13" s="1">
        <v>330</v>
      </c>
      <c r="D13" s="1">
        <f t="shared" si="3"/>
        <v>333.62400000000002</v>
      </c>
      <c r="E13" s="1">
        <v>2.1</v>
      </c>
      <c r="F13" s="2">
        <f t="shared" si="0"/>
        <v>6.3636363636363633</v>
      </c>
      <c r="G13" s="2">
        <f t="shared" si="4"/>
        <v>6.2945111862455931</v>
      </c>
      <c r="K13" s="1">
        <v>1615</v>
      </c>
      <c r="L13" s="2">
        <f t="shared" si="1"/>
        <v>4.8939393939393936</v>
      </c>
      <c r="M13" s="1">
        <v>13219</v>
      </c>
      <c r="N13" s="3">
        <f t="shared" si="2"/>
        <v>40.057575757575755</v>
      </c>
      <c r="O13" s="2">
        <f t="shared" si="5"/>
        <v>39.62244922427643</v>
      </c>
      <c r="P13" s="1">
        <v>710</v>
      </c>
      <c r="Q13" s="2">
        <f t="shared" si="6"/>
        <v>2.1515151515151514</v>
      </c>
      <c r="R13" s="1">
        <v>1524</v>
      </c>
      <c r="S13" s="2">
        <f t="shared" si="7"/>
        <v>4.6181818181818182</v>
      </c>
    </row>
    <row r="14" spans="1:19">
      <c r="A14">
        <v>12</v>
      </c>
      <c r="B14" s="1">
        <v>2001</v>
      </c>
      <c r="C14" s="1">
        <v>316</v>
      </c>
      <c r="D14" s="1">
        <f t="shared" si="3"/>
        <v>348.29600000000005</v>
      </c>
      <c r="E14" s="1">
        <v>2.27</v>
      </c>
      <c r="F14" s="2">
        <f t="shared" si="0"/>
        <v>7.1835443037974684</v>
      </c>
      <c r="G14" s="2">
        <f t="shared" si="4"/>
        <v>6.517444931897006</v>
      </c>
      <c r="K14" s="1">
        <v>1616</v>
      </c>
      <c r="L14" s="2">
        <f t="shared" si="1"/>
        <v>5.1139240506329111</v>
      </c>
      <c r="M14" s="1">
        <v>14378</v>
      </c>
      <c r="N14" s="3">
        <f t="shared" si="2"/>
        <v>45.5</v>
      </c>
      <c r="O14" s="2">
        <f t="shared" si="5"/>
        <v>41.280979396834873</v>
      </c>
      <c r="P14" s="1">
        <v>760</v>
      </c>
      <c r="Q14" s="2">
        <f t="shared" si="6"/>
        <v>2.4050632911392404</v>
      </c>
      <c r="R14" s="1">
        <v>1556</v>
      </c>
      <c r="S14" s="2">
        <f t="shared" si="7"/>
        <v>4.924050632911392</v>
      </c>
    </row>
    <row r="15" spans="1:19">
      <c r="A15">
        <v>13</v>
      </c>
      <c r="B15" s="1">
        <v>2002</v>
      </c>
      <c r="C15" s="1">
        <v>320</v>
      </c>
      <c r="D15" s="1">
        <f t="shared" si="3"/>
        <v>366.21600000000007</v>
      </c>
      <c r="E15" s="1">
        <v>2.38</v>
      </c>
      <c r="F15" s="2">
        <f t="shared" si="0"/>
        <v>7.4375</v>
      </c>
      <c r="G15" s="2">
        <f t="shared" si="4"/>
        <v>6.498896825916944</v>
      </c>
      <c r="K15" s="1">
        <v>1651</v>
      </c>
      <c r="L15" s="2">
        <f t="shared" si="1"/>
        <v>5.1593749999999998</v>
      </c>
      <c r="M15" s="1">
        <v>15524</v>
      </c>
      <c r="N15" s="3">
        <f t="shared" si="2"/>
        <v>48.512500000000003</v>
      </c>
      <c r="O15" s="2">
        <f t="shared" si="5"/>
        <v>42.390283330056569</v>
      </c>
      <c r="P15" s="1">
        <v>770</v>
      </c>
      <c r="Q15" s="2">
        <f t="shared" si="6"/>
        <v>2.40625</v>
      </c>
      <c r="R15" s="1">
        <v>1656</v>
      </c>
      <c r="S15" s="2">
        <f t="shared" si="7"/>
        <v>5.1749999999999998</v>
      </c>
    </row>
    <row r="16" spans="1:19">
      <c r="A16">
        <v>14</v>
      </c>
      <c r="B16" s="1">
        <v>2003</v>
      </c>
      <c r="C16" s="1">
        <v>350</v>
      </c>
      <c r="D16" s="1">
        <f t="shared" si="3"/>
        <v>387.38400000000007</v>
      </c>
      <c r="E16" s="1">
        <v>2.4900000000000002</v>
      </c>
      <c r="F16" s="2">
        <f t="shared" si="0"/>
        <v>7.1142857142857139</v>
      </c>
      <c r="G16" s="2">
        <f t="shared" si="4"/>
        <v>6.4277306238770819</v>
      </c>
      <c r="K16" s="1">
        <v>1695</v>
      </c>
      <c r="L16" s="2">
        <f t="shared" si="1"/>
        <v>4.8428571428571425</v>
      </c>
      <c r="M16" s="1">
        <v>16430</v>
      </c>
      <c r="N16" s="3">
        <f t="shared" si="2"/>
        <v>46.942857142857143</v>
      </c>
      <c r="O16" s="2">
        <f t="shared" si="5"/>
        <v>42.412696445903798</v>
      </c>
      <c r="P16" s="1">
        <v>780</v>
      </c>
      <c r="Q16" s="2">
        <f t="shared" si="6"/>
        <v>2.2285714285714286</v>
      </c>
      <c r="R16" s="1">
        <v>1718</v>
      </c>
      <c r="S16" s="2">
        <f t="shared" si="7"/>
        <v>4.9085714285714284</v>
      </c>
    </row>
    <row r="17" spans="1:19">
      <c r="A17">
        <v>15</v>
      </c>
      <c r="B17" s="1">
        <v>2004</v>
      </c>
      <c r="C17" s="1">
        <v>340</v>
      </c>
      <c r="D17" s="1">
        <f t="shared" si="3"/>
        <v>411.80000000000007</v>
      </c>
      <c r="E17" s="1">
        <v>2.4900000000000002</v>
      </c>
      <c r="F17" s="2">
        <f t="shared" si="0"/>
        <v>7.3235294117647056</v>
      </c>
      <c r="G17" s="2">
        <f t="shared" si="4"/>
        <v>6.0466245750364243</v>
      </c>
      <c r="K17" s="1">
        <v>1730</v>
      </c>
      <c r="L17" s="2">
        <f t="shared" si="1"/>
        <v>5.0882352941176467</v>
      </c>
      <c r="M17" s="1">
        <v>17446</v>
      </c>
      <c r="N17" s="3">
        <f t="shared" si="2"/>
        <v>51.311764705882354</v>
      </c>
      <c r="O17" s="2">
        <f t="shared" si="5"/>
        <v>42.365225837785324</v>
      </c>
      <c r="P17" s="1">
        <v>780</v>
      </c>
      <c r="Q17" s="2">
        <f t="shared" si="6"/>
        <v>2.2941176470588234</v>
      </c>
      <c r="R17" s="1">
        <v>1710</v>
      </c>
      <c r="S17" s="2">
        <f t="shared" si="7"/>
        <v>5.0294117647058822</v>
      </c>
    </row>
    <row r="18" spans="1:19">
      <c r="A18">
        <v>16</v>
      </c>
      <c r="B18" s="1">
        <v>2005</v>
      </c>
      <c r="C18" s="1">
        <v>320</v>
      </c>
      <c r="D18" s="1">
        <f t="shared" si="3"/>
        <v>439.46400000000006</v>
      </c>
      <c r="E18" s="1">
        <v>2.5299999999999998</v>
      </c>
      <c r="F18" s="2">
        <f t="shared" si="0"/>
        <v>7.90625</v>
      </c>
      <c r="G18" s="2">
        <f t="shared" si="4"/>
        <v>5.7570130886716537</v>
      </c>
      <c r="K18" s="1">
        <v>1776</v>
      </c>
      <c r="L18" s="2">
        <f t="shared" si="1"/>
        <v>5.55</v>
      </c>
      <c r="M18" s="1">
        <v>18344</v>
      </c>
      <c r="N18" s="3">
        <f t="shared" si="2"/>
        <v>57.325000000000003</v>
      </c>
      <c r="O18" s="2">
        <f t="shared" si="5"/>
        <v>41.741758141736291</v>
      </c>
      <c r="P18" s="1">
        <v>880</v>
      </c>
      <c r="Q18" s="2">
        <f t="shared" si="6"/>
        <v>2.75</v>
      </c>
      <c r="R18" s="1">
        <v>1696</v>
      </c>
      <c r="S18" s="2">
        <f t="shared" si="7"/>
        <v>5.3</v>
      </c>
    </row>
    <row r="19" spans="1:19">
      <c r="A19">
        <v>17</v>
      </c>
      <c r="B19" s="1">
        <v>2006</v>
      </c>
      <c r="C19" s="1">
        <v>406</v>
      </c>
      <c r="D19" s="1">
        <f t="shared" si="3"/>
        <v>470.37600000000003</v>
      </c>
      <c r="E19" s="1">
        <v>2.76</v>
      </c>
      <c r="F19" s="2">
        <f t="shared" si="0"/>
        <v>6.7980295566502464</v>
      </c>
      <c r="G19" s="2">
        <f t="shared" si="4"/>
        <v>5.867646308485126</v>
      </c>
      <c r="K19" s="1">
        <v>1992</v>
      </c>
      <c r="L19" s="2">
        <f t="shared" si="1"/>
        <v>4.9064039408866993</v>
      </c>
      <c r="M19" s="1">
        <v>19546</v>
      </c>
      <c r="N19" s="3">
        <f t="shared" si="2"/>
        <v>48.142857142857146</v>
      </c>
      <c r="O19" s="2">
        <f t="shared" si="5"/>
        <v>41.553990849873287</v>
      </c>
      <c r="P19" s="1">
        <v>1050</v>
      </c>
      <c r="Q19" s="2">
        <f t="shared" si="6"/>
        <v>2.5862068965517242</v>
      </c>
      <c r="R19" s="1">
        <v>1680</v>
      </c>
      <c r="S19" s="2">
        <f t="shared" si="7"/>
        <v>4.1379310344827589</v>
      </c>
    </row>
    <row r="20" spans="1:19">
      <c r="A20">
        <v>18</v>
      </c>
      <c r="B20" s="1">
        <v>2007</v>
      </c>
      <c r="C20" s="1">
        <v>450</v>
      </c>
      <c r="D20" s="1">
        <f t="shared" si="3"/>
        <v>504.53600000000006</v>
      </c>
      <c r="E20" s="1">
        <v>2.96</v>
      </c>
      <c r="F20" s="2">
        <f t="shared" si="0"/>
        <v>6.5777777777777775</v>
      </c>
      <c r="G20" s="2">
        <f t="shared" si="4"/>
        <v>5.8667766026606616</v>
      </c>
      <c r="K20" s="1">
        <v>2482</v>
      </c>
      <c r="L20" s="2">
        <f t="shared" si="1"/>
        <v>5.5155555555555553</v>
      </c>
      <c r="M20" s="1">
        <v>20957</v>
      </c>
      <c r="N20" s="3">
        <f t="shared" si="2"/>
        <v>46.571111111111108</v>
      </c>
      <c r="O20" s="2">
        <f t="shared" si="5"/>
        <v>41.53717475066199</v>
      </c>
      <c r="P20" s="1">
        <v>1010</v>
      </c>
      <c r="Q20" s="2">
        <f t="shared" si="6"/>
        <v>2.2444444444444445</v>
      </c>
      <c r="R20" s="1">
        <v>1702</v>
      </c>
      <c r="S20" s="2">
        <f t="shared" si="7"/>
        <v>3.7822222222222224</v>
      </c>
    </row>
    <row r="21" spans="1:19">
      <c r="A21">
        <v>19</v>
      </c>
      <c r="B21" s="1">
        <v>2008</v>
      </c>
      <c r="C21" s="1">
        <v>500</v>
      </c>
      <c r="D21" s="1">
        <f t="shared" si="3"/>
        <v>541.94399999999996</v>
      </c>
      <c r="E21" s="1">
        <v>3.27</v>
      </c>
      <c r="F21" s="2">
        <f t="shared" si="0"/>
        <v>6.54</v>
      </c>
      <c r="G21" s="2">
        <f t="shared" si="4"/>
        <v>6.0338337540410087</v>
      </c>
      <c r="K21" s="1">
        <v>3046</v>
      </c>
      <c r="L21" s="2">
        <f t="shared" si="1"/>
        <v>6.0919999999999996</v>
      </c>
      <c r="M21" s="1">
        <v>22592</v>
      </c>
      <c r="N21" s="3">
        <f t="shared" si="2"/>
        <v>45.183999999999997</v>
      </c>
      <c r="O21" s="2">
        <f t="shared" si="5"/>
        <v>41.686963966756714</v>
      </c>
      <c r="P21" s="1">
        <v>1250</v>
      </c>
      <c r="Q21" s="2">
        <f t="shared" si="6"/>
        <v>2.5</v>
      </c>
      <c r="R21" s="1">
        <v>1796</v>
      </c>
      <c r="S21" s="2">
        <f t="shared" si="7"/>
        <v>3.5920000000000001</v>
      </c>
    </row>
    <row r="22" spans="1:19">
      <c r="A22">
        <v>20</v>
      </c>
      <c r="B22" s="1">
        <v>2009</v>
      </c>
      <c r="C22" s="1">
        <v>509</v>
      </c>
      <c r="D22" s="1">
        <f t="shared" si="3"/>
        <v>582.60000000000014</v>
      </c>
      <c r="E22" s="1">
        <v>3.54</v>
      </c>
      <c r="F22" s="2">
        <f t="shared" si="0"/>
        <v>6.9548133595284876</v>
      </c>
      <c r="G22" s="2">
        <f t="shared" si="4"/>
        <v>6.0762100926879494</v>
      </c>
      <c r="K22" s="1">
        <v>3221</v>
      </c>
      <c r="L22" s="2">
        <f t="shared" si="1"/>
        <v>6.3280943025540273</v>
      </c>
      <c r="M22" s="1">
        <v>23344</v>
      </c>
      <c r="N22" s="3">
        <f t="shared" si="2"/>
        <v>45.86247544204322</v>
      </c>
      <c r="O22" s="2">
        <f t="shared" si="5"/>
        <v>40.068657741160308</v>
      </c>
      <c r="P22" s="1">
        <v>1340</v>
      </c>
      <c r="Q22" s="2">
        <f t="shared" si="6"/>
        <v>2.6326129666011786</v>
      </c>
      <c r="R22" s="1">
        <v>1836</v>
      </c>
      <c r="S22" s="2">
        <f t="shared" si="7"/>
        <v>3.6070726915520628</v>
      </c>
    </row>
    <row r="23" spans="1:19">
      <c r="A23">
        <v>21</v>
      </c>
      <c r="B23" s="1">
        <v>2010</v>
      </c>
      <c r="C23" s="1">
        <v>650</v>
      </c>
      <c r="D23" s="1">
        <f t="shared" si="3"/>
        <v>626.50400000000002</v>
      </c>
      <c r="E23" s="1">
        <v>3.61</v>
      </c>
      <c r="F23" s="2">
        <f t="shared" si="0"/>
        <v>5.5538461538461537</v>
      </c>
      <c r="G23" s="2">
        <f t="shared" si="4"/>
        <v>5.7621340007406179</v>
      </c>
      <c r="H23" s="1">
        <v>23.5</v>
      </c>
      <c r="I23" s="1">
        <v>29.5</v>
      </c>
      <c r="K23" s="1">
        <v>3298</v>
      </c>
      <c r="L23" s="2">
        <f t="shared" si="1"/>
        <v>5.0738461538461541</v>
      </c>
      <c r="M23" s="1">
        <v>23864</v>
      </c>
      <c r="N23" s="2">
        <f t="shared" si="2"/>
        <v>36.713846153846156</v>
      </c>
      <c r="O23" s="2">
        <f t="shared" si="5"/>
        <v>38.090738447001137</v>
      </c>
      <c r="P23" s="1">
        <v>1310</v>
      </c>
      <c r="Q23" s="2">
        <f t="shared" si="6"/>
        <v>2.0153846153846153</v>
      </c>
      <c r="R23" s="1">
        <v>1974</v>
      </c>
      <c r="S23" s="2">
        <f t="shared" si="7"/>
        <v>3.0369230769230771</v>
      </c>
    </row>
    <row r="24" spans="1:19">
      <c r="A24">
        <v>22</v>
      </c>
      <c r="B24" s="1">
        <v>2011</v>
      </c>
      <c r="C24" s="1">
        <v>775</v>
      </c>
      <c r="D24" s="1">
        <f t="shared" si="3"/>
        <v>673.65600000000018</v>
      </c>
      <c r="E24" s="1">
        <v>3.62</v>
      </c>
      <c r="F24" s="2">
        <f t="shared" si="0"/>
        <v>4.6709677419354838</v>
      </c>
      <c r="G24" s="2">
        <f t="shared" si="4"/>
        <v>5.3736625221181127</v>
      </c>
      <c r="H24" s="1">
        <v>22.3</v>
      </c>
      <c r="I24" s="1">
        <v>30.7</v>
      </c>
      <c r="K24" s="1">
        <v>3328</v>
      </c>
      <c r="L24" s="2">
        <f t="shared" si="1"/>
        <v>4.2941935483870965</v>
      </c>
      <c r="M24" s="1">
        <v>24455</v>
      </c>
      <c r="N24" s="2">
        <f t="shared" si="2"/>
        <v>31.554838709677419</v>
      </c>
      <c r="O24" s="2">
        <f t="shared" si="5"/>
        <v>36.301910767513377</v>
      </c>
      <c r="P24" s="1">
        <v>1460</v>
      </c>
      <c r="Q24" s="2">
        <f t="shared" si="6"/>
        <v>1.8838709677419354</v>
      </c>
      <c r="R24" s="1">
        <v>2004</v>
      </c>
      <c r="S24" s="2">
        <f t="shared" si="7"/>
        <v>2.5858064516129033</v>
      </c>
    </row>
    <row r="25" spans="1:19">
      <c r="A25">
        <v>23</v>
      </c>
      <c r="B25" s="1">
        <v>2012</v>
      </c>
      <c r="C25" s="1">
        <v>1030</v>
      </c>
      <c r="D25" s="1">
        <f t="shared" si="3"/>
        <v>724.05600000000015</v>
      </c>
      <c r="E25" s="1">
        <v>3.66</v>
      </c>
      <c r="F25" s="2">
        <f t="shared" si="0"/>
        <v>3.5533980582524274</v>
      </c>
      <c r="G25" s="2">
        <f t="shared" si="4"/>
        <v>5.0548576353210235</v>
      </c>
      <c r="H25" s="1">
        <v>22.7</v>
      </c>
      <c r="I25" s="1">
        <v>30.4</v>
      </c>
      <c r="K25" s="1">
        <v>3337</v>
      </c>
      <c r="L25" s="2">
        <f t="shared" si="1"/>
        <v>3.2398058252427187</v>
      </c>
      <c r="M25" s="1">
        <v>25067</v>
      </c>
      <c r="N25" s="2">
        <f t="shared" si="2"/>
        <v>24.336893203883495</v>
      </c>
      <c r="O25" s="2">
        <f t="shared" si="5"/>
        <v>34.620250367374894</v>
      </c>
      <c r="P25" s="1">
        <v>1710</v>
      </c>
      <c r="Q25" s="2">
        <f t="shared" si="6"/>
        <v>1.6601941747572815</v>
      </c>
      <c r="R25" s="1">
        <v>2024</v>
      </c>
      <c r="S25" s="2">
        <f t="shared" si="7"/>
        <v>1.9650485436893204</v>
      </c>
    </row>
    <row r="26" spans="1:19">
      <c r="A26">
        <v>24</v>
      </c>
      <c r="B26" s="1">
        <v>2013</v>
      </c>
      <c r="C26" s="1">
        <v>1230</v>
      </c>
      <c r="D26" s="1">
        <f t="shared" si="3"/>
        <v>777.70400000000006</v>
      </c>
      <c r="E26" s="1">
        <v>3.72</v>
      </c>
      <c r="F26" s="2">
        <f t="shared" si="0"/>
        <v>3.024390243902439</v>
      </c>
      <c r="G26" s="2">
        <f t="shared" si="4"/>
        <v>4.783310874060053</v>
      </c>
      <c r="H26" s="1">
        <v>22.9</v>
      </c>
      <c r="I26" s="1">
        <v>30.7</v>
      </c>
      <c r="K26" s="1">
        <v>3356</v>
      </c>
      <c r="L26" s="2">
        <f t="shared" si="1"/>
        <v>2.7284552845528456</v>
      </c>
      <c r="M26" s="1">
        <v>25035</v>
      </c>
      <c r="N26" s="2">
        <f t="shared" si="2"/>
        <v>20.353658536585368</v>
      </c>
      <c r="O26" s="2">
        <f t="shared" si="5"/>
        <v>32.190910680670278</v>
      </c>
      <c r="P26" s="1">
        <v>1640</v>
      </c>
      <c r="Q26" s="2">
        <f t="shared" si="6"/>
        <v>1.3333333333333333</v>
      </c>
      <c r="R26" s="1">
        <v>2110</v>
      </c>
      <c r="S26" s="2">
        <f t="shared" si="7"/>
        <v>1.7154471544715446</v>
      </c>
    </row>
    <row r="27" spans="1:19">
      <c r="A27">
        <v>25</v>
      </c>
      <c r="B27" s="1">
        <v>2014</v>
      </c>
      <c r="C27" s="1">
        <v>850</v>
      </c>
      <c r="D27" s="1">
        <f t="shared" si="3"/>
        <v>834.6</v>
      </c>
      <c r="E27" s="1">
        <v>3.81</v>
      </c>
      <c r="F27" s="2">
        <f t="shared" si="0"/>
        <v>4.4823529411764707</v>
      </c>
      <c r="G27" s="2">
        <f t="shared" si="4"/>
        <v>4.5650611071171818</v>
      </c>
      <c r="H27" s="1">
        <v>21.9</v>
      </c>
      <c r="I27" s="1">
        <v>29.9</v>
      </c>
      <c r="K27" s="1">
        <v>3374</v>
      </c>
      <c r="L27" s="2">
        <f t="shared" si="1"/>
        <v>3.9694117647058822</v>
      </c>
      <c r="M27" s="1">
        <v>25768</v>
      </c>
      <c r="N27" s="2">
        <f t="shared" si="2"/>
        <v>30.31529411764706</v>
      </c>
      <c r="O27" s="2">
        <f t="shared" si="5"/>
        <v>30.874670500838725</v>
      </c>
      <c r="P27" s="1">
        <v>1600</v>
      </c>
      <c r="Q27" s="2">
        <f t="shared" si="6"/>
        <v>1.8823529411764706</v>
      </c>
      <c r="R27" s="1">
        <v>2130</v>
      </c>
      <c r="S27" s="2">
        <f t="shared" si="7"/>
        <v>2.5058823529411764</v>
      </c>
    </row>
    <row r="28" spans="1:19">
      <c r="A28">
        <v>26</v>
      </c>
      <c r="B28" s="1">
        <v>2015</v>
      </c>
      <c r="C28" s="1">
        <v>900</v>
      </c>
      <c r="D28" s="1">
        <f t="shared" si="3"/>
        <v>894.74400000000014</v>
      </c>
      <c r="E28" s="1">
        <v>3.82</v>
      </c>
      <c r="F28" s="2">
        <f t="shared" si="0"/>
        <v>4.2444444444444445</v>
      </c>
      <c r="G28" s="2">
        <f t="shared" si="4"/>
        <v>4.2693776096850042</v>
      </c>
      <c r="H28" s="1">
        <v>22.2</v>
      </c>
      <c r="I28" s="1">
        <v>30.7</v>
      </c>
      <c r="K28" s="1">
        <v>3376</v>
      </c>
      <c r="L28" s="2">
        <f t="shared" si="1"/>
        <v>3.7511111111111113</v>
      </c>
      <c r="M28" s="1">
        <v>26591</v>
      </c>
      <c r="N28" s="2">
        <f t="shared" si="2"/>
        <v>29.545555555555556</v>
      </c>
      <c r="O28" s="2">
        <f t="shared" si="5"/>
        <v>29.71911518825496</v>
      </c>
      <c r="P28" s="1">
        <v>1650</v>
      </c>
      <c r="Q28" s="2">
        <f t="shared" si="6"/>
        <v>1.8333333333333333</v>
      </c>
      <c r="R28" s="1">
        <v>2138</v>
      </c>
      <c r="S28" s="2">
        <f t="shared" si="7"/>
        <v>2.3755555555555556</v>
      </c>
    </row>
    <row r="29" spans="1:19">
      <c r="A29">
        <v>27</v>
      </c>
      <c r="B29" s="1">
        <v>2016</v>
      </c>
      <c r="C29" s="1">
        <v>970</v>
      </c>
      <c r="D29" s="1">
        <f t="shared" si="3"/>
        <v>958.13600000000019</v>
      </c>
      <c r="E29" s="1">
        <v>3.89</v>
      </c>
      <c r="F29" s="2">
        <f t="shared" si="0"/>
        <v>4.0103092783505154</v>
      </c>
      <c r="G29" s="2">
        <f t="shared" si="4"/>
        <v>4.059966434827623</v>
      </c>
      <c r="H29" s="1">
        <v>23</v>
      </c>
      <c r="I29" s="1">
        <v>31.3</v>
      </c>
      <c r="K29" s="1">
        <v>3428</v>
      </c>
      <c r="L29" s="2">
        <f t="shared" si="1"/>
        <v>3.5340206185567009</v>
      </c>
      <c r="M29" s="1">
        <v>27764</v>
      </c>
      <c r="N29" s="2">
        <f t="shared" si="2"/>
        <v>28.622680412371135</v>
      </c>
      <c r="O29" s="2">
        <f t="shared" si="5"/>
        <v>28.977097197057613</v>
      </c>
      <c r="P29" s="1">
        <v>1570</v>
      </c>
      <c r="Q29" s="2">
        <f t="shared" si="6"/>
        <v>1.6185567010309279</v>
      </c>
      <c r="R29" s="1">
        <v>2246</v>
      </c>
      <c r="S29" s="2">
        <f t="shared" si="7"/>
        <v>2.3154639175257734</v>
      </c>
    </row>
    <row r="30" spans="1:19">
      <c r="A30">
        <v>28</v>
      </c>
      <c r="B30" s="1">
        <v>2017</v>
      </c>
      <c r="C30" s="1">
        <v>1020</v>
      </c>
      <c r="D30" s="1">
        <f t="shared" si="3"/>
        <v>1024.7760000000003</v>
      </c>
      <c r="E30" s="1">
        <v>3.98</v>
      </c>
      <c r="F30" s="2">
        <f t="shared" si="0"/>
        <v>3.9019607843137254</v>
      </c>
      <c r="G30" s="2">
        <f t="shared" si="4"/>
        <v>3.8837755763210682</v>
      </c>
      <c r="H30" s="1">
        <v>23.3</v>
      </c>
      <c r="I30" s="1">
        <v>32</v>
      </c>
      <c r="K30" s="1">
        <v>3545</v>
      </c>
      <c r="L30" s="2">
        <f t="shared" si="1"/>
        <v>3.4754901960784315</v>
      </c>
      <c r="M30" s="1">
        <v>29638</v>
      </c>
      <c r="N30" s="2">
        <f t="shared" si="2"/>
        <v>29.056862745098041</v>
      </c>
      <c r="O30" s="2">
        <f t="shared" si="5"/>
        <v>28.92144234447332</v>
      </c>
      <c r="P30" s="1">
        <v>1530</v>
      </c>
      <c r="Q30" s="2">
        <f t="shared" si="6"/>
        <v>1.5</v>
      </c>
      <c r="R30" s="1">
        <v>2272</v>
      </c>
      <c r="S30" s="2">
        <f t="shared" si="7"/>
        <v>2.2274509803921569</v>
      </c>
    </row>
    <row r="31" spans="1:19">
      <c r="A31">
        <v>29</v>
      </c>
      <c r="B31" s="1">
        <v>2018</v>
      </c>
      <c r="C31" s="1">
        <v>880</v>
      </c>
      <c r="D31" s="1">
        <f t="shared" si="3"/>
        <v>1094.6640000000002</v>
      </c>
      <c r="E31" s="1">
        <v>4.0199999999999996</v>
      </c>
      <c r="F31" s="2">
        <f t="shared" si="0"/>
        <v>4.5681818181818175</v>
      </c>
      <c r="G31" s="2">
        <f t="shared" si="4"/>
        <v>3.6723597377825512</v>
      </c>
      <c r="H31" s="1">
        <v>23.1</v>
      </c>
      <c r="I31" s="1">
        <v>32.5</v>
      </c>
      <c r="K31" s="1">
        <v>3688</v>
      </c>
      <c r="L31" s="2">
        <f t="shared" si="1"/>
        <v>4.1909090909090905</v>
      </c>
      <c r="M31" s="1">
        <v>32051</v>
      </c>
      <c r="N31" s="2">
        <f t="shared" si="2"/>
        <v>36.421590909090909</v>
      </c>
      <c r="O31" s="2">
        <f t="shared" si="5"/>
        <v>29.279303969071783</v>
      </c>
      <c r="P31" s="1">
        <v>1520</v>
      </c>
      <c r="Q31" s="2">
        <f t="shared" si="6"/>
        <v>1.7272727272727273</v>
      </c>
      <c r="R31" s="1">
        <v>2352</v>
      </c>
      <c r="S31" s="2">
        <f t="shared" si="7"/>
        <v>2.6727272727272728</v>
      </c>
    </row>
    <row r="32" spans="1:19">
      <c r="A32">
        <v>30</v>
      </c>
      <c r="B32" s="1">
        <v>2019</v>
      </c>
      <c r="C32" s="1">
        <v>920</v>
      </c>
      <c r="D32" s="1">
        <f t="shared" si="3"/>
        <v>1167.8000000000002</v>
      </c>
      <c r="E32" s="1">
        <v>4.41</v>
      </c>
      <c r="F32" s="2">
        <f t="shared" si="0"/>
        <v>4.7934782608695654</v>
      </c>
      <c r="G32" s="2">
        <f t="shared" si="4"/>
        <v>3.7763315636239074</v>
      </c>
      <c r="H32" s="1">
        <v>23.3</v>
      </c>
      <c r="I32" s="1">
        <v>32.200000000000003</v>
      </c>
      <c r="K32" s="1">
        <v>3829</v>
      </c>
      <c r="L32" s="2">
        <f t="shared" si="1"/>
        <v>4.1619565217391301</v>
      </c>
      <c r="M32" s="1">
        <v>34578</v>
      </c>
      <c r="N32" s="2">
        <f t="shared" si="2"/>
        <v>37.584782608695654</v>
      </c>
      <c r="O32" s="2">
        <f t="shared" si="5"/>
        <v>29.609522178455212</v>
      </c>
      <c r="P32" s="1">
        <v>1580</v>
      </c>
      <c r="Q32" s="2">
        <f t="shared" si="6"/>
        <v>1.7173913043478262</v>
      </c>
      <c r="R32" s="1">
        <v>2318</v>
      </c>
      <c r="S32" s="2">
        <f t="shared" si="7"/>
        <v>2.5195652173913046</v>
      </c>
    </row>
    <row r="33" spans="1:19">
      <c r="A33">
        <v>31</v>
      </c>
      <c r="B33" s="1">
        <v>2020</v>
      </c>
      <c r="C33" s="1">
        <v>1130</v>
      </c>
      <c r="D33" s="1">
        <f t="shared" si="3"/>
        <v>1244.184</v>
      </c>
      <c r="E33" s="1">
        <v>4.4800000000000004</v>
      </c>
      <c r="F33" s="2">
        <f t="shared" si="0"/>
        <v>3.9646017699115044</v>
      </c>
      <c r="G33" s="2">
        <f t="shared" si="4"/>
        <v>3.600753586286273</v>
      </c>
      <c r="H33" s="1">
        <v>23.7</v>
      </c>
      <c r="I33" s="1">
        <v>29.8</v>
      </c>
      <c r="K33" s="1">
        <v>3936</v>
      </c>
      <c r="L33" s="2">
        <f t="shared" si="1"/>
        <v>3.4831858407079648</v>
      </c>
      <c r="M33" s="1">
        <v>36176</v>
      </c>
      <c r="N33" s="2">
        <f t="shared" si="2"/>
        <v>32.014159292035401</v>
      </c>
      <c r="O33" s="2">
        <f t="shared" si="5"/>
        <v>29.076085209261652</v>
      </c>
      <c r="P33" s="1">
        <v>1580</v>
      </c>
      <c r="Q33" s="2">
        <f t="shared" si="6"/>
        <v>1.3982300884955752</v>
      </c>
      <c r="R33" s="1">
        <v>2324</v>
      </c>
      <c r="S33" s="2">
        <f t="shared" si="7"/>
        <v>2.0566371681415929</v>
      </c>
    </row>
    <row r="34" spans="1:19">
      <c r="A34">
        <v>32</v>
      </c>
      <c r="B34" s="1">
        <v>2021</v>
      </c>
      <c r="C34" s="1">
        <v>1230</v>
      </c>
      <c r="D34" s="1">
        <f t="shared" si="3"/>
        <v>1323.8160000000003</v>
      </c>
      <c r="E34" s="1">
        <v>4.72</v>
      </c>
      <c r="F34" s="2">
        <f t="shared" si="0"/>
        <v>3.8373983739837398</v>
      </c>
      <c r="G34" s="2">
        <f t="shared" si="4"/>
        <v>3.5654501834091739</v>
      </c>
      <c r="H34" s="1">
        <v>25</v>
      </c>
      <c r="I34" s="1">
        <v>31.1</v>
      </c>
      <c r="K34" s="1">
        <v>4051</v>
      </c>
      <c r="L34" s="2">
        <f t="shared" si="1"/>
        <v>3.2934959349593496</v>
      </c>
      <c r="M34" s="1">
        <v>37903</v>
      </c>
      <c r="N34" s="2">
        <f t="shared" si="2"/>
        <v>30.815447154471546</v>
      </c>
      <c r="O34" s="2">
        <f t="shared" si="5"/>
        <v>28.631622521558882</v>
      </c>
      <c r="P34" s="1">
        <v>1520</v>
      </c>
      <c r="Q34" s="2">
        <f t="shared" si="6"/>
        <v>1.2357723577235773</v>
      </c>
      <c r="R34" s="1">
        <v>2166</v>
      </c>
      <c r="S34" s="2">
        <f t="shared" si="7"/>
        <v>1.7609756097560976</v>
      </c>
    </row>
    <row r="35" spans="1:19">
      <c r="A35">
        <v>33</v>
      </c>
      <c r="B35" s="1">
        <v>2022</v>
      </c>
      <c r="C35" s="1">
        <v>1320</v>
      </c>
      <c r="D35" s="1">
        <f t="shared" si="3"/>
        <v>1406.6960000000004</v>
      </c>
      <c r="E35" s="1">
        <v>6.05</v>
      </c>
      <c r="F35" s="2">
        <f t="shared" si="0"/>
        <v>4.583333333333333</v>
      </c>
      <c r="G35" s="2">
        <f t="shared" si="4"/>
        <v>4.3008581811564106</v>
      </c>
      <c r="K35" s="1">
        <v>6000</v>
      </c>
      <c r="L35" s="2">
        <f t="shared" si="1"/>
        <v>4.5454545454545459</v>
      </c>
      <c r="M35" s="1">
        <v>40000</v>
      </c>
      <c r="N35" s="2">
        <f t="shared" si="2"/>
        <v>30.303030303030305</v>
      </c>
      <c r="O35" s="2">
        <f t="shared" si="5"/>
        <v>28.435425991116766</v>
      </c>
      <c r="P35" s="1">
        <v>2000</v>
      </c>
      <c r="Q35" s="2">
        <f t="shared" si="6"/>
        <v>1.5151515151515151</v>
      </c>
      <c r="R35" s="1">
        <v>2200</v>
      </c>
      <c r="S35" s="2">
        <f t="shared" si="7"/>
        <v>1.6666666666666667</v>
      </c>
    </row>
    <row r="36" spans="1:19">
      <c r="A36">
        <v>34</v>
      </c>
      <c r="B36" s="1">
        <v>2023</v>
      </c>
      <c r="C36" s="1">
        <v>1500</v>
      </c>
      <c r="D36" s="1">
        <f t="shared" si="3"/>
        <v>1492.8240000000001</v>
      </c>
      <c r="E36" s="1">
        <v>15</v>
      </c>
      <c r="F36" s="2">
        <f t="shared" si="0"/>
        <v>10</v>
      </c>
      <c r="G36" s="2">
        <f t="shared" si="4"/>
        <v>10.048069966720792</v>
      </c>
      <c r="K36" s="1">
        <v>8000</v>
      </c>
      <c r="L36" s="2">
        <f t="shared" si="1"/>
        <v>5.333333333333333</v>
      </c>
      <c r="M36" s="1">
        <v>41000</v>
      </c>
      <c r="N36" s="2">
        <f t="shared" si="2"/>
        <v>27.333333333333332</v>
      </c>
      <c r="O36" s="2">
        <f t="shared" si="5"/>
        <v>27.464724575703496</v>
      </c>
      <c r="P36" s="1">
        <v>3000</v>
      </c>
      <c r="Q36" s="2">
        <f t="shared" si="6"/>
        <v>2</v>
      </c>
      <c r="R36" s="1">
        <v>2500</v>
      </c>
      <c r="S36" s="2">
        <f t="shared" si="7"/>
        <v>1.6666666666666667</v>
      </c>
    </row>
  </sheetData>
  <pageMargins left="0.7" right="0.7" top="0.78749999999999998" bottom="0.78749999999999998" header="0.511811023622047" footer="0.511811023622047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2"/>
  <sheetViews>
    <sheetView workbookViewId="0">
      <selection activeCell="F40" sqref="F40"/>
    </sheetView>
  </sheetViews>
  <sheetFormatPr defaultColWidth="8.7109375" defaultRowHeight="15"/>
  <sheetData>
    <row r="1" spans="1:1">
      <c r="A1" s="4"/>
    </row>
    <row r="2" spans="1:1">
      <c r="A2" s="4"/>
    </row>
    <row r="3" spans="1:1">
      <c r="A3" s="4"/>
    </row>
    <row r="4" spans="1:1">
      <c r="A4" s="4"/>
    </row>
    <row r="5" spans="1:1">
      <c r="A5" s="4"/>
    </row>
    <row r="6" spans="1:1">
      <c r="A6" s="4"/>
    </row>
    <row r="7" spans="1:1">
      <c r="A7" s="4"/>
    </row>
    <row r="8" spans="1:1">
      <c r="A8" s="4"/>
    </row>
    <row r="9" spans="1:1">
      <c r="A9" s="4"/>
    </row>
    <row r="10" spans="1:1">
      <c r="A10" s="4"/>
    </row>
    <row r="11" spans="1:1">
      <c r="A11" s="4"/>
    </row>
    <row r="12" spans="1:1">
      <c r="A12" s="4"/>
    </row>
    <row r="13" spans="1:1">
      <c r="A13" s="4"/>
    </row>
    <row r="14" spans="1:1">
      <c r="A14" s="4"/>
    </row>
    <row r="15" spans="1:1">
      <c r="A15" s="4"/>
    </row>
    <row r="16" spans="1:1">
      <c r="A16" s="4"/>
    </row>
    <row r="17" spans="1:1">
      <c r="A17" s="4"/>
    </row>
    <row r="18" spans="1:1">
      <c r="A18" s="4"/>
    </row>
    <row r="19" spans="1:1">
      <c r="A19" s="4"/>
    </row>
    <row r="20" spans="1:1">
      <c r="A20" s="4"/>
    </row>
    <row r="21" spans="1:1">
      <c r="A21" s="4"/>
    </row>
    <row r="22" spans="1:1">
      <c r="A22" s="4"/>
    </row>
    <row r="23" spans="1:1">
      <c r="A23" s="4"/>
    </row>
    <row r="24" spans="1:1">
      <c r="A24" s="4"/>
    </row>
    <row r="25" spans="1:1">
      <c r="A25" s="4"/>
    </row>
    <row r="26" spans="1:1">
      <c r="A26" s="4"/>
    </row>
    <row r="27" spans="1:1">
      <c r="A27" s="4"/>
    </row>
    <row r="28" spans="1:1">
      <c r="A28" s="4"/>
    </row>
    <row r="29" spans="1:1">
      <c r="A29" s="4"/>
    </row>
    <row r="30" spans="1:1">
      <c r="A30" s="4"/>
    </row>
    <row r="31" spans="1:1">
      <c r="A31" s="4"/>
    </row>
    <row r="32" spans="1:1">
      <c r="A32" s="4"/>
    </row>
  </sheetData>
  <pageMargins left="0.7" right="0.7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7109375" defaultRowHeight="15"/>
  <sheetData/>
  <pageMargins left="0.7" right="0.7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LibreOffice/7.2.5.2$Windows_X86_64 LibreOffice_project/499f9727c189e6ef3471021d6132d4c694f357e5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bobik</dc:creator>
  <dc:description/>
  <cp:lastModifiedBy>bobik</cp:lastModifiedBy>
  <cp:revision>3</cp:revision>
  <dcterms:created xsi:type="dcterms:W3CDTF">2022-11-30T14:43:57Z</dcterms:created>
  <dcterms:modified xsi:type="dcterms:W3CDTF">2022-12-01T17:58:21Z</dcterms:modified>
  <dc:language>cs-CZ</dc:language>
</cp:coreProperties>
</file>